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N5\RAN5#101\Output\Formal\R5-235998\"/>
    </mc:Choice>
  </mc:AlternateContent>
  <xr:revisionPtr revIDLastSave="0" documentId="13_ncr:1_{20C74C6E-6980-48C3-A0C4-AC41565583FF}" xr6:coauthVersionLast="46" xr6:coauthVersionMax="46" xr10:uidLastSave="{00000000-0000-0000-0000-000000000000}"/>
  <bookViews>
    <workbookView xWindow="-120" yWindow="-120" windowWidth="29040" windowHeight="15840" tabRatio="699" xr2:uid="{00000000-000D-0000-FFFF-FFFF00000000}"/>
  </bookViews>
  <sheets>
    <sheet name="Template" sheetId="2" r:id="rId1"/>
    <sheet name="TC 13.4.3.1" sheetId="3" r:id="rId2"/>
    <sheet name="TC 13.4.3.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3" l="1"/>
  <c r="E52" i="3"/>
  <c r="F52" i="3"/>
  <c r="C52" i="3"/>
  <c r="H50" i="3"/>
  <c r="I50" i="3"/>
  <c r="J50" i="3"/>
  <c r="G50" i="3"/>
  <c r="D50" i="3"/>
  <c r="E50" i="3"/>
  <c r="F50" i="3"/>
  <c r="C50" i="3"/>
  <c r="D16" i="3"/>
  <c r="E16" i="3"/>
  <c r="F16" i="3"/>
  <c r="C16" i="3"/>
  <c r="H14" i="3"/>
  <c r="I14" i="3"/>
  <c r="J14" i="3"/>
  <c r="G14" i="3"/>
  <c r="D14" i="3"/>
  <c r="E14" i="3"/>
  <c r="F14" i="3"/>
  <c r="C14" i="3"/>
  <c r="D52" i="5"/>
  <c r="E52" i="5"/>
  <c r="F52" i="5"/>
  <c r="H50" i="5"/>
  <c r="I50" i="5"/>
  <c r="J50" i="5"/>
  <c r="D50" i="5"/>
  <c r="E50" i="5"/>
  <c r="F50" i="5"/>
  <c r="C50" i="5"/>
  <c r="D16" i="5"/>
  <c r="E16" i="5"/>
  <c r="F16" i="5"/>
  <c r="C16" i="5"/>
  <c r="H14" i="5"/>
  <c r="I14" i="5"/>
  <c r="J14" i="5"/>
  <c r="G14" i="5"/>
  <c r="D14" i="5"/>
  <c r="E14" i="5"/>
  <c r="F14" i="5"/>
  <c r="C14" i="5"/>
  <c r="S52" i="5" l="1"/>
  <c r="S51" i="5"/>
  <c r="J47" i="5"/>
  <c r="E47" i="5"/>
  <c r="D47" i="5"/>
  <c r="J44" i="5"/>
  <c r="I44" i="5"/>
  <c r="I47" i="5" s="1"/>
  <c r="H44" i="5"/>
  <c r="H47" i="5" s="1"/>
  <c r="G44" i="5"/>
  <c r="G47" i="5" s="1"/>
  <c r="G50" i="5" s="1"/>
  <c r="C52" i="5" s="1"/>
  <c r="E43" i="5"/>
  <c r="D43" i="5"/>
  <c r="C43" i="5"/>
  <c r="C47" i="5" s="1"/>
  <c r="F32" i="5"/>
  <c r="D32" i="5"/>
  <c r="C32" i="5"/>
  <c r="J28" i="5"/>
  <c r="G28" i="5"/>
  <c r="F28" i="5"/>
  <c r="N28" i="5" s="1"/>
  <c r="N58" i="5" s="1"/>
  <c r="D28" i="5"/>
  <c r="C28" i="5"/>
  <c r="K28" i="5" s="1"/>
  <c r="K58" i="5" s="1"/>
  <c r="J22" i="5"/>
  <c r="I22" i="5"/>
  <c r="I28" i="5" s="1"/>
  <c r="H22" i="5"/>
  <c r="F21" i="5"/>
  <c r="E21" i="5"/>
  <c r="E28" i="5" s="1"/>
  <c r="M28" i="5" s="1"/>
  <c r="M58" i="5" s="1"/>
  <c r="D21" i="5"/>
  <c r="I31" i="5"/>
  <c r="H31" i="5"/>
  <c r="G31" i="5"/>
  <c r="G32" i="5" s="1"/>
  <c r="F7" i="5"/>
  <c r="F43" i="5" s="1"/>
  <c r="F47" i="5" s="1"/>
  <c r="I44" i="3"/>
  <c r="H44" i="3"/>
  <c r="E43" i="3"/>
  <c r="E47" i="3" s="1"/>
  <c r="D43" i="3"/>
  <c r="D47" i="3" s="1"/>
  <c r="F21" i="3"/>
  <c r="F32" i="3" s="1"/>
  <c r="E21" i="3"/>
  <c r="E32" i="3" s="1"/>
  <c r="D21" i="3"/>
  <c r="D28" i="3" s="1"/>
  <c r="I22" i="3"/>
  <c r="I28" i="3" s="1"/>
  <c r="H22" i="3"/>
  <c r="H28" i="3" s="1"/>
  <c r="S52" i="3"/>
  <c r="S51" i="3"/>
  <c r="F7" i="3"/>
  <c r="J44" i="3"/>
  <c r="J22" i="3"/>
  <c r="J28" i="3" s="1"/>
  <c r="C43" i="3"/>
  <c r="C47" i="3" s="1"/>
  <c r="G44" i="3"/>
  <c r="G47" i="3" s="1"/>
  <c r="C32" i="3"/>
  <c r="C28" i="3"/>
  <c r="G28" i="3"/>
  <c r="H51" i="5" l="1"/>
  <c r="H58" i="5" s="1"/>
  <c r="H57" i="5" s="1"/>
  <c r="G15" i="5"/>
  <c r="G51" i="5"/>
  <c r="G58" i="5" s="1"/>
  <c r="G57" i="5" s="1"/>
  <c r="H32" i="5"/>
  <c r="L32" i="5" s="1"/>
  <c r="L62" i="5" s="1"/>
  <c r="I51" i="5"/>
  <c r="I58" i="5" s="1"/>
  <c r="K32" i="5"/>
  <c r="K62" i="5" s="1"/>
  <c r="I32" i="5"/>
  <c r="H15" i="5"/>
  <c r="H28" i="5"/>
  <c r="L28" i="5" s="1"/>
  <c r="L58" i="5" s="1"/>
  <c r="I15" i="5"/>
  <c r="E32" i="5"/>
  <c r="I31" i="3"/>
  <c r="I32" i="3" s="1"/>
  <c r="L28" i="3"/>
  <c r="L58" i="3" s="1"/>
  <c r="I47" i="3"/>
  <c r="I51" i="3" s="1"/>
  <c r="I58" i="3" s="1"/>
  <c r="E28" i="3"/>
  <c r="M28" i="3" s="1"/>
  <c r="M58" i="3" s="1"/>
  <c r="D32" i="3"/>
  <c r="H47" i="3"/>
  <c r="D62" i="3" s="1"/>
  <c r="M32" i="3"/>
  <c r="M62" i="3" s="1"/>
  <c r="K28" i="3"/>
  <c r="K58" i="3" s="1"/>
  <c r="H31" i="3"/>
  <c r="H32" i="3" s="1"/>
  <c r="F43" i="3"/>
  <c r="F47" i="3" s="1"/>
  <c r="G31" i="3"/>
  <c r="G32" i="3" s="1"/>
  <c r="K32" i="3" s="1"/>
  <c r="K62" i="3" s="1"/>
  <c r="H15" i="3"/>
  <c r="I15" i="3"/>
  <c r="F28" i="3"/>
  <c r="N28" i="3" s="1"/>
  <c r="N58" i="3" s="1"/>
  <c r="G15" i="3"/>
  <c r="J47" i="3"/>
  <c r="G51" i="3"/>
  <c r="G58" i="3" s="1"/>
  <c r="F62" i="5" l="1"/>
  <c r="E62" i="5"/>
  <c r="H59" i="5"/>
  <c r="D62" i="5"/>
  <c r="D63" i="5" s="1"/>
  <c r="J15" i="5"/>
  <c r="G59" i="5"/>
  <c r="M32" i="5"/>
  <c r="M62" i="5" s="1"/>
  <c r="J31" i="5"/>
  <c r="J32" i="5" s="1"/>
  <c r="N32" i="5" s="1"/>
  <c r="N62" i="5" s="1"/>
  <c r="C62" i="5"/>
  <c r="I59" i="5"/>
  <c r="I57" i="5"/>
  <c r="J51" i="5"/>
  <c r="J58" i="5" s="1"/>
  <c r="L32" i="3"/>
  <c r="L62" i="3" s="1"/>
  <c r="I59" i="3"/>
  <c r="I57" i="3"/>
  <c r="E62" i="3"/>
  <c r="C62" i="3"/>
  <c r="C61" i="3" s="1"/>
  <c r="H51" i="3"/>
  <c r="H58" i="3" s="1"/>
  <c r="J31" i="3"/>
  <c r="J32" i="3" s="1"/>
  <c r="N32" i="3" s="1"/>
  <c r="N62" i="3" s="1"/>
  <c r="J15" i="3"/>
  <c r="J51" i="3"/>
  <c r="J58" i="3" s="1"/>
  <c r="G59" i="3"/>
  <c r="G57" i="3"/>
  <c r="D61" i="3" l="1"/>
  <c r="D63" i="3"/>
  <c r="D61" i="5"/>
  <c r="E63" i="5"/>
  <c r="F61" i="5"/>
  <c r="F63" i="5"/>
  <c r="E61" i="5"/>
  <c r="J59" i="5"/>
  <c r="J57" i="5"/>
  <c r="C63" i="5"/>
  <c r="C61" i="5"/>
  <c r="E63" i="3"/>
  <c r="E61" i="3"/>
  <c r="H59" i="3"/>
  <c r="H57" i="3"/>
  <c r="J59" i="3"/>
  <c r="J57" i="3"/>
  <c r="F62" i="3"/>
  <c r="C63" i="3"/>
  <c r="F63" i="3" l="1"/>
  <c r="F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%username%</author>
  </authors>
  <commentList>
    <comment ref="K25" authorId="0" shapeId="0" xr:uid="{6DF3476E-D04E-4AEF-A78B-1A7DEDCF842F}">
      <text>
        <r>
          <rPr>
            <b/>
            <sz val="9"/>
            <color indexed="81"/>
            <rFont val="Arial"/>
            <family val="2"/>
          </rPr>
          <t>Editor:</t>
        </r>
        <r>
          <rPr>
            <sz val="9"/>
            <color indexed="81"/>
            <rFont val="Arial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%username%</author>
  </authors>
  <commentList>
    <comment ref="K25" authorId="0" shapeId="0" xr:uid="{B96E4CA6-2A4C-4B56-9EFF-577A21284A1F}">
      <text>
        <r>
          <rPr>
            <b/>
            <sz val="9"/>
            <color indexed="81"/>
            <rFont val="Arial"/>
            <family val="2"/>
          </rPr>
          <t>Editor:</t>
        </r>
        <r>
          <rPr>
            <sz val="9"/>
            <color indexed="81"/>
            <rFont val="Arial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</commentList>
</comments>
</file>

<file path=xl/sharedStrings.xml><?xml version="1.0" encoding="utf-8"?>
<sst xmlns="http://schemas.openxmlformats.org/spreadsheetml/2006/main" count="410" uniqueCount="90">
  <si>
    <t>Comment</t>
  </si>
  <si>
    <t>Units</t>
  </si>
  <si>
    <t>dBm/15kHz</t>
  </si>
  <si>
    <t>Es/Noc</t>
  </si>
  <si>
    <t>dB</t>
  </si>
  <si>
    <t>Absolute power, linear</t>
  </si>
  <si>
    <t>-</t>
  </si>
  <si>
    <t>Es/Iot, nominal</t>
  </si>
  <si>
    <t>Es/Noc uncertainty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</si>
  <si>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</si>
  <si>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</si>
  <si>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</si>
  <si>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</si>
  <si>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</si>
  <si>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</si>
  <si>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</si>
  <si>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</si>
  <si>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</si>
  <si>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</si>
  <si>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</si>
  <si>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</si>
  <si>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</si>
  <si>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</si>
  <si>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</si>
  <si>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</si>
  <si>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</si>
  <si>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</si>
  <si>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</si>
  <si>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</si>
  <si>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T1</t>
  </si>
  <si>
    <t>T2</t>
  </si>
  <si>
    <t>Noc absolute level uncertainty</t>
  </si>
  <si>
    <t>Uncertainty</t>
  </si>
  <si>
    <t>36.521-3</t>
  </si>
  <si>
    <t>The following RRM Test cases in 36.521-3 are based on this template:</t>
  </si>
  <si>
    <t>Change record</t>
  </si>
  <si>
    <t xml:space="preserve"> </t>
  </si>
  <si>
    <t>For calculating sensitivity factors</t>
  </si>
  <si>
    <t>Template</t>
  </si>
  <si>
    <t>For Es/Iot range check</t>
  </si>
  <si>
    <t>For Es/Iot and Io calculation</t>
  </si>
  <si>
    <t>Brief comments included</t>
  </si>
  <si>
    <t>AWGN on Freq 1</t>
  </si>
  <si>
    <t>TT analysis for NB-IOT NTN RLM OOS test cases</t>
  </si>
  <si>
    <t>13.4.3.1</t>
  </si>
  <si>
    <t>13.4.3.2</t>
  </si>
  <si>
    <t>13.4.3.7</t>
  </si>
  <si>
    <t>13.4.3.8</t>
  </si>
  <si>
    <t>v18.3.1</t>
  </si>
  <si>
    <t>v18.2.0</t>
  </si>
  <si>
    <t>T3</t>
  </si>
  <si>
    <t>T4</t>
  </si>
  <si>
    <t>nCell#1 on Freq 1</t>
  </si>
  <si>
    <t>Reference: TS 36.133 v18.3.1 clauses A.13.4.3.1</t>
  </si>
  <si>
    <t>For Io level range check</t>
  </si>
  <si>
    <t>From 36.903 Table B.7-1</t>
  </si>
  <si>
    <t>nCell 1 Es/Iot sensitivity factor</t>
  </si>
  <si>
    <t>nCell 1 Es/Iot effect</t>
  </si>
  <si>
    <t>Io, nominal in Ch BW</t>
  </si>
  <si>
    <t>dBm/Ch BW</t>
  </si>
  <si>
    <t>Io sensitivity factor</t>
  </si>
  <si>
    <t>Io effect</t>
  </si>
  <si>
    <t>Es/Iot to be within range</t>
  </si>
  <si>
    <t>Calculated from linear powers and by inspecion</t>
  </si>
  <si>
    <t>Io to be within range</t>
  </si>
  <si>
    <t>During T1, T2, T4 Es/Noc is increased by an amount sufficient to achieve minimum SNR</t>
  </si>
  <si>
    <t>nCell 1 Es/Iot minimum</t>
  </si>
  <si>
    <t>nCell 1 Es/Iot nominal</t>
  </si>
  <si>
    <t>nCell 1 Es/Iot maximum</t>
  </si>
  <si>
    <t>Io minimum</t>
  </si>
  <si>
    <t>Io nominal</t>
  </si>
  <si>
    <t>Io maximum</t>
  </si>
  <si>
    <t>Requirement</t>
  </si>
  <si>
    <t>From 36.133 Table A.13.4.3.1.1-3</t>
  </si>
  <si>
    <t>36.102 clause 7.4B</t>
  </si>
  <si>
    <r>
      <t>During T3</t>
    </r>
    <r>
      <rPr>
        <sz val="10"/>
        <rFont val="Arial"/>
        <family val="2"/>
      </rPr>
      <t xml:space="preserve"> Es/Noc is decreased by an amount sufficient to achieve maximum SNR</t>
    </r>
  </si>
  <si>
    <t>Channel bandwidth</t>
  </si>
  <si>
    <t>KHz</t>
  </si>
  <si>
    <t xml:space="preserve">Adapted from 38.533 NR RLM OOS test case 6.5.1.1 </t>
  </si>
  <si>
    <t>From 36.133 Table A.13.4.3.2.1-3</t>
  </si>
  <si>
    <t>Reference: TS 36.133 v18.3.1 clauses A.13.4.3.2</t>
  </si>
  <si>
    <t>Noc</t>
  </si>
  <si>
    <t>Subcarrier spacing</t>
  </si>
  <si>
    <t>From 36.211 clause 10.2.2.1</t>
  </si>
  <si>
    <t>RBs in Channel bandwidth</t>
  </si>
  <si>
    <t>From 36.102 Table 5.3B-1</t>
  </si>
  <si>
    <t>pW/SCS</t>
  </si>
  <si>
    <t>36.133 Table A.13.4.3.1.1-3</t>
  </si>
  <si>
    <t>36.133 Table A.13.4.3.2.1-3</t>
  </si>
  <si>
    <t>Mediatek, Keysight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</si>
</sst>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0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34">
    <xf numFmtId="0" fontId="0" fillId="0" borderId="0" xfId="0"/>
    <xf numFmtId="0" fontId="3" fillId="0" borderId="1" xfId="0" applyFont="1" applyBorder="1"/>
    <xf numFmtId="2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Fill="1" applyBorder="1"/>
    <xf numFmtId="0" fontId="4" fillId="0" borderId="8" xfId="0" applyFont="1" applyFill="1" applyBorder="1"/>
    <xf numFmtId="0" fontId="6" fillId="0" borderId="0" xfId="0" applyFont="1"/>
    <xf numFmtId="0" fontId="5" fillId="0" borderId="2" xfId="0" applyFont="1" applyBorder="1"/>
    <xf numFmtId="0" fontId="4" fillId="4" borderId="8" xfId="0" applyFont="1" applyFill="1" applyBorder="1"/>
    <xf numFmtId="0" fontId="4" fillId="4" borderId="4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0" xfId="0" applyFont="1" applyFill="1" applyBorder="1"/>
    <xf numFmtId="0" fontId="4" fillId="0" borderId="6" xfId="0" applyFont="1" applyBorder="1" applyAlignment="1">
      <alignment horizontal="center"/>
    </xf>
    <xf numFmtId="0" fontId="3" fillId="0" borderId="2" xfId="0" applyFont="1" applyBorder="1"/>
    <xf numFmtId="2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8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4" xfId="0" applyFont="1" applyBorder="1"/>
    <xf numFmtId="2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1" fillId="0" borderId="0" xfId="0" applyFont="1" applyFill="1"/>
    <xf numFmtId="0" fontId="0" fillId="0" borderId="0" xfId="0" applyAlignment="1">
      <alignment wrapText="1"/>
    </xf>
    <xf numFmtId="0" fontId="0" fillId="0" borderId="11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2" xfId="1" applyFont="1" applyBorder="1" applyAlignment="1"/>
    <xf numFmtId="0" fontId="0" fillId="0" borderId="8" xfId="1" applyFont="1" applyBorder="1" applyAlignment="1"/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2" fontId="4" fillId="0" borderId="8" xfId="0" applyNumberFormat="1" applyFont="1" applyBorder="1"/>
    <xf numFmtId="2" fontId="4" fillId="0" borderId="4" xfId="0" applyNumberFormat="1" applyFont="1" applyBorder="1"/>
    <xf numFmtId="2" fontId="4" fillId="6" borderId="2" xfId="0" applyNumberFormat="1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0" fillId="0" borderId="0" xfId="0" applyFont="1"/>
    <xf numFmtId="2" fontId="0" fillId="0" borderId="0" xfId="0" applyNumberFormat="1" applyFont="1"/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5" xfId="0" applyFont="1" applyBorder="1"/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2" fontId="0" fillId="2" borderId="2" xfId="0" applyNumberFormat="1" applyFont="1" applyFill="1" applyBorder="1" applyAlignment="1">
      <alignment horizontal="center"/>
    </xf>
    <xf numFmtId="2" fontId="0" fillId="2" borderId="6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0" fillId="0" borderId="3" xfId="0" applyFont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2" xfId="0" applyFont="1" applyFill="1" applyBorder="1"/>
    <xf numFmtId="0" fontId="0" fillId="0" borderId="0" xfId="0" quotePrefix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5" borderId="4" xfId="0" applyNumberFormat="1" applyFont="1" applyFill="1" applyBorder="1" applyAlignment="1">
      <alignment horizontal="center"/>
    </xf>
    <xf numFmtId="2" fontId="0" fillId="5" borderId="6" xfId="0" applyNumberFormat="1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quotePrefix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center"/>
    </xf>
    <xf numFmtId="2" fontId="0" fillId="3" borderId="2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10" xfId="0" applyNumberFormat="1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2" fontId="0" fillId="4" borderId="2" xfId="0" applyNumberFormat="1" applyFont="1" applyFill="1" applyBorder="1" applyAlignment="1">
      <alignment horizontal="center"/>
    </xf>
    <xf numFmtId="2" fontId="0" fillId="3" borderId="2" xfId="0" applyNumberFormat="1" applyFont="1" applyFill="1" applyBorder="1"/>
    <xf numFmtId="2" fontId="0" fillId="3" borderId="0" xfId="0" applyNumberFormat="1" applyFont="1" applyFill="1" applyBorder="1"/>
    <xf numFmtId="2" fontId="0" fillId="0" borderId="2" xfId="0" applyNumberFormat="1" applyFont="1" applyBorder="1"/>
    <xf numFmtId="2" fontId="0" fillId="0" borderId="0" xfId="0" applyNumberFormat="1" applyFont="1" applyBorder="1"/>
    <xf numFmtId="0" fontId="0" fillId="0" borderId="6" xfId="0" applyFont="1" applyBorder="1" applyAlignment="1">
      <alignment horizontal="left"/>
    </xf>
    <xf numFmtId="0" fontId="0" fillId="3" borderId="2" xfId="0" applyFont="1" applyFill="1" applyBorder="1"/>
    <xf numFmtId="0" fontId="4" fillId="3" borderId="2" xfId="0" applyFont="1" applyFill="1" applyBorder="1"/>
    <xf numFmtId="2" fontId="0" fillId="0" borderId="7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1" fontId="0" fillId="7" borderId="0" xfId="0" applyNumberFormat="1" applyFont="1" applyFill="1" applyBorder="1" applyAlignment="1">
      <alignment horizontal="center"/>
    </xf>
    <xf numFmtId="0" fontId="0" fillId="8" borderId="10" xfId="0" applyFont="1" applyFill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</cellXfs>
  <cellStyles count="2">
    <cellStyle name="Normal" xfId="0" builtinId="0"/>
    <cellStyle name="常规 2" xfId="1" xr:uid="{16C18C57-C2C5-4582-B4F4-66F55C9883C3}"/>
  </cellStyles>
  <dxfs count="16">
    <dxf>
      <font>
        <color rgb="FF9C0006"/>
      </font>
      <fill>
        <patternFill>
          <bgColor rgb="FFFFC7CE"/>
        </patternFill>
      </fill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8CD"/>
      <color rgb="FF9B0005"/>
      <color rgb="FFFFC8CE"/>
      <color rgb="FF00FFFF"/>
      <color rgb="FF9B000A"/>
      <color rgb="FFFF00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15" sqref="F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20" customWidth="1"/>
    <col min="5" max="5" width="12.28515625" style="20" customWidth="1"/>
    <col min="6" max="6" width="9.7109375" style="8" customWidth="1"/>
    <col min="7" max="7" width="9.7109375" customWidth="1"/>
    <col min="8" max="8" width="32.7109375" style="5" customWidth="1"/>
  </cols>
  <sheetData>
    <row r="1" spans="1:8" x14ac:dyDescent="0.2">
      <c r="A1" s="12" t="s">
        <v>35</v>
      </c>
    </row>
    <row r="3" spans="1:8" x14ac:dyDescent="0.2">
      <c r="A3" s="12" t="s">
        <v>38</v>
      </c>
      <c r="B3" t="s">
        <v>43</v>
      </c>
    </row>
    <row r="4" spans="1:8" x14ac:dyDescent="0.2">
      <c r="A4" s="12"/>
      <c r="B4" t="s">
        <v>78</v>
      </c>
      <c r="F4"/>
      <c r="H4"/>
    </row>
    <row r="5" spans="1:8" x14ac:dyDescent="0.2">
      <c r="A5" s="12"/>
      <c r="B5" t="s">
        <v>41</v>
      </c>
      <c r="F5"/>
      <c r="H5"/>
    </row>
    <row r="6" spans="1:8" x14ac:dyDescent="0.2">
      <c r="F6"/>
      <c r="H6"/>
    </row>
    <row r="7" spans="1:8" x14ac:dyDescent="0.2">
      <c r="A7" s="12"/>
      <c r="F7"/>
      <c r="H7"/>
    </row>
    <row r="8" spans="1:8" x14ac:dyDescent="0.2">
      <c r="B8" s="30"/>
      <c r="F8"/>
      <c r="H8"/>
    </row>
    <row r="9" spans="1:8" x14ac:dyDescent="0.2">
      <c r="B9" s="31"/>
      <c r="F9"/>
      <c r="H9"/>
    </row>
    <row r="10" spans="1:8" x14ac:dyDescent="0.2">
      <c r="H10"/>
    </row>
    <row r="11" spans="1:8" x14ac:dyDescent="0.2">
      <c r="C11" s="12" t="s">
        <v>27</v>
      </c>
      <c r="D11" s="21">
        <v>36.133000000000003</v>
      </c>
      <c r="E11" s="21" t="s">
        <v>33</v>
      </c>
      <c r="F11" s="12" t="s">
        <v>28</v>
      </c>
      <c r="H11"/>
    </row>
    <row r="12" spans="1:8" x14ac:dyDescent="0.2">
      <c r="A12" s="12" t="s">
        <v>26</v>
      </c>
      <c r="B12" t="s">
        <v>34</v>
      </c>
      <c r="C12" t="s">
        <v>44</v>
      </c>
      <c r="D12" s="20" t="s">
        <v>48</v>
      </c>
      <c r="E12" s="20" t="s">
        <v>49</v>
      </c>
      <c r="F12" t="s">
        <v>89</v>
      </c>
      <c r="H12"/>
    </row>
    <row r="13" spans="1:8" x14ac:dyDescent="0.2">
      <c r="C13" t="s">
        <v>45</v>
      </c>
      <c r="D13" s="20" t="s">
        <v>48</v>
      </c>
      <c r="E13" s="20" t="s">
        <v>49</v>
      </c>
      <c r="F13" t="s">
        <v>89</v>
      </c>
      <c r="H13"/>
    </row>
    <row r="14" spans="1:8" x14ac:dyDescent="0.2">
      <c r="C14" t="s">
        <v>46</v>
      </c>
      <c r="D14" s="20" t="s">
        <v>48</v>
      </c>
      <c r="E14" s="20" t="s">
        <v>49</v>
      </c>
      <c r="F14" t="s">
        <v>89</v>
      </c>
      <c r="H14"/>
    </row>
    <row r="15" spans="1:8" x14ac:dyDescent="0.2">
      <c r="C15" t="s">
        <v>47</v>
      </c>
      <c r="D15" s="20" t="s">
        <v>48</v>
      </c>
      <c r="E15" s="20" t="s">
        <v>49</v>
      </c>
      <c r="F15" t="s">
        <v>89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topLeftCell="A34" workbookViewId="0">
      <selection activeCell="S59" sqref="S59"/>
    </sheetView>
  </sheetViews>
  <sheetFormatPr defaultRowHeight="12.75" x14ac:dyDescent="0.2"/>
  <cols>
    <col min="1" max="1" width="40.7109375" style="54" customWidth="1"/>
    <col min="2" max="2" width="11.42578125" style="54" bestFit="1" customWidth="1"/>
    <col min="3" max="14" width="7.7109375" style="55" customWidth="1"/>
    <col min="15" max="18" width="7.7109375" style="56" customWidth="1"/>
    <col min="19" max="19" width="42.7109375" style="57" customWidth="1"/>
  </cols>
  <sheetData>
    <row r="1" spans="1:19" ht="13.5" thickBot="1" x14ac:dyDescent="0.25"/>
    <row r="2" spans="1:19" x14ac:dyDescent="0.2">
      <c r="A2" s="1" t="s">
        <v>17</v>
      </c>
      <c r="B2" s="58"/>
      <c r="C2" s="128" t="s">
        <v>42</v>
      </c>
      <c r="D2" s="129"/>
      <c r="E2" s="129"/>
      <c r="F2" s="130"/>
      <c r="G2" s="131" t="s">
        <v>52</v>
      </c>
      <c r="H2" s="132"/>
      <c r="I2" s="132"/>
      <c r="J2" s="133"/>
      <c r="K2" s="38"/>
      <c r="L2" s="38"/>
      <c r="M2" s="38"/>
      <c r="N2" s="38"/>
      <c r="O2" s="38"/>
      <c r="P2" s="38"/>
      <c r="Q2" s="38"/>
      <c r="R2" s="38"/>
      <c r="S2" s="26" t="s">
        <v>0</v>
      </c>
    </row>
    <row r="3" spans="1:19" x14ac:dyDescent="0.2">
      <c r="A3" s="59"/>
      <c r="B3" s="15" t="s">
        <v>1</v>
      </c>
      <c r="C3" s="23" t="s">
        <v>29</v>
      </c>
      <c r="D3" s="24" t="s">
        <v>30</v>
      </c>
      <c r="E3" s="24" t="s">
        <v>50</v>
      </c>
      <c r="F3" s="24" t="s">
        <v>51</v>
      </c>
      <c r="G3" s="23" t="s">
        <v>29</v>
      </c>
      <c r="H3" s="24" t="s">
        <v>30</v>
      </c>
      <c r="I3" s="24" t="s">
        <v>50</v>
      </c>
      <c r="J3" s="25" t="s">
        <v>51</v>
      </c>
      <c r="K3" s="24"/>
      <c r="L3" s="24"/>
      <c r="M3" s="24"/>
      <c r="N3" s="24"/>
      <c r="O3" s="24"/>
      <c r="P3" s="24"/>
      <c r="Q3" s="24"/>
      <c r="R3" s="24"/>
      <c r="S3" s="27"/>
    </row>
    <row r="4" spans="1:19" x14ac:dyDescent="0.2">
      <c r="A4" s="59" t="s">
        <v>82</v>
      </c>
      <c r="B4" s="60" t="s">
        <v>77</v>
      </c>
      <c r="C4" s="126">
        <v>15</v>
      </c>
      <c r="D4" s="126">
        <v>15</v>
      </c>
      <c r="E4" s="126">
        <v>15</v>
      </c>
      <c r="F4" s="126">
        <v>15</v>
      </c>
      <c r="G4" s="23"/>
      <c r="H4" s="24"/>
      <c r="I4" s="24"/>
      <c r="J4" s="25"/>
      <c r="K4" s="24"/>
      <c r="L4" s="24"/>
      <c r="M4" s="24"/>
      <c r="N4" s="24"/>
      <c r="O4" s="24"/>
      <c r="P4" s="24"/>
      <c r="Q4" s="24"/>
      <c r="R4" s="24"/>
      <c r="S4" s="127" t="s">
        <v>83</v>
      </c>
    </row>
    <row r="5" spans="1:19" x14ac:dyDescent="0.2">
      <c r="A5" s="59" t="s">
        <v>76</v>
      </c>
      <c r="B5" s="60" t="s">
        <v>77</v>
      </c>
      <c r="C5" s="126">
        <v>200</v>
      </c>
      <c r="D5" s="126">
        <v>200</v>
      </c>
      <c r="E5" s="126">
        <v>200</v>
      </c>
      <c r="F5" s="126">
        <v>200</v>
      </c>
      <c r="G5" s="23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127" t="s">
        <v>73</v>
      </c>
    </row>
    <row r="6" spans="1:19" x14ac:dyDescent="0.2">
      <c r="A6" s="59" t="s">
        <v>84</v>
      </c>
      <c r="B6" s="60"/>
      <c r="C6" s="126">
        <v>1</v>
      </c>
      <c r="D6" s="126">
        <v>1</v>
      </c>
      <c r="E6" s="126">
        <v>1</v>
      </c>
      <c r="F6" s="126">
        <v>1</v>
      </c>
      <c r="G6" s="23"/>
      <c r="H6" s="24"/>
      <c r="I6" s="24"/>
      <c r="J6" s="25"/>
      <c r="K6" s="24"/>
      <c r="L6" s="24"/>
      <c r="M6" s="24"/>
      <c r="N6" s="24"/>
      <c r="O6" s="24"/>
      <c r="P6" s="24"/>
      <c r="Q6" s="24"/>
      <c r="R6" s="24"/>
      <c r="S6" s="127" t="s">
        <v>85</v>
      </c>
    </row>
    <row r="7" spans="1:19" x14ac:dyDescent="0.2">
      <c r="A7" s="59" t="s">
        <v>81</v>
      </c>
      <c r="B7" s="60" t="s">
        <v>2</v>
      </c>
      <c r="C7" s="61">
        <v>-98</v>
      </c>
      <c r="D7" s="61">
        <v>-98</v>
      </c>
      <c r="E7" s="61">
        <v>-98</v>
      </c>
      <c r="F7" s="62">
        <f>$C7</f>
        <v>-98</v>
      </c>
      <c r="G7" s="63"/>
      <c r="H7" s="64"/>
      <c r="I7" s="64"/>
      <c r="J7" s="65"/>
      <c r="K7" s="64"/>
      <c r="L7" s="64"/>
      <c r="M7" s="64"/>
      <c r="N7" s="64"/>
      <c r="O7" s="64"/>
      <c r="P7" s="64"/>
      <c r="Q7" s="64"/>
      <c r="R7" s="64"/>
      <c r="S7" s="66" t="s">
        <v>73</v>
      </c>
    </row>
    <row r="8" spans="1:19" x14ac:dyDescent="0.2">
      <c r="A8" s="59" t="s">
        <v>3</v>
      </c>
      <c r="B8" s="60" t="s">
        <v>4</v>
      </c>
      <c r="C8" s="63"/>
      <c r="D8" s="64"/>
      <c r="E8" s="64"/>
      <c r="F8" s="64"/>
      <c r="G8" s="67">
        <v>-3.1</v>
      </c>
      <c r="H8" s="61">
        <v>-9.1</v>
      </c>
      <c r="I8" s="61">
        <v>-14.1</v>
      </c>
      <c r="J8" s="68">
        <v>-3.1</v>
      </c>
      <c r="K8" s="69"/>
      <c r="L8" s="69"/>
      <c r="M8" s="69"/>
      <c r="N8" s="69"/>
      <c r="O8" s="69"/>
      <c r="P8" s="69"/>
      <c r="Q8" s="69"/>
      <c r="R8" s="69"/>
      <c r="S8" s="66" t="s">
        <v>73</v>
      </c>
    </row>
    <row r="9" spans="1:19" ht="13.5" thickBot="1" x14ac:dyDescent="0.25">
      <c r="A9" s="19" t="s">
        <v>53</v>
      </c>
      <c r="B9" s="70"/>
      <c r="C9" s="71"/>
      <c r="D9" s="72"/>
      <c r="E9" s="72"/>
      <c r="F9" s="72"/>
      <c r="G9" s="73"/>
      <c r="H9" s="74"/>
      <c r="I9" s="74"/>
      <c r="J9" s="75"/>
      <c r="K9" s="74"/>
      <c r="L9" s="74"/>
      <c r="M9" s="74"/>
      <c r="N9" s="74"/>
      <c r="O9" s="74"/>
      <c r="P9" s="74"/>
      <c r="Q9" s="74"/>
      <c r="R9" s="74"/>
      <c r="S9" s="76"/>
    </row>
    <row r="10" spans="1:19" x14ac:dyDescent="0.2">
      <c r="A10" s="14"/>
      <c r="B10" s="77"/>
      <c r="C10" s="64"/>
      <c r="D10" s="64"/>
      <c r="E10" s="64"/>
      <c r="F10" s="64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78"/>
    </row>
    <row r="11" spans="1:19" ht="13.5" thickBot="1" x14ac:dyDescent="0.25">
      <c r="A11" s="79"/>
      <c r="B11" s="77"/>
      <c r="C11" s="64"/>
      <c r="D11" s="64"/>
      <c r="E11" s="64"/>
      <c r="F11" s="64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78"/>
    </row>
    <row r="12" spans="1:19" x14ac:dyDescent="0.2">
      <c r="A12" s="1" t="s">
        <v>15</v>
      </c>
      <c r="B12" s="80"/>
      <c r="C12" s="128" t="s">
        <v>42</v>
      </c>
      <c r="D12" s="129"/>
      <c r="E12" s="129"/>
      <c r="F12" s="130"/>
      <c r="G12" s="131" t="s">
        <v>52</v>
      </c>
      <c r="H12" s="132"/>
      <c r="I12" s="132"/>
      <c r="J12" s="133"/>
      <c r="K12" s="81"/>
      <c r="L12" s="81"/>
      <c r="M12" s="81"/>
      <c r="N12" s="81"/>
      <c r="O12" s="81"/>
      <c r="P12" s="81"/>
      <c r="Q12" s="81"/>
      <c r="R12" s="81"/>
      <c r="S12" s="26" t="s">
        <v>0</v>
      </c>
    </row>
    <row r="13" spans="1:19" x14ac:dyDescent="0.2">
      <c r="A13" s="16"/>
      <c r="B13" s="77"/>
      <c r="C13" s="23" t="s">
        <v>29</v>
      </c>
      <c r="D13" s="24" t="s">
        <v>30</v>
      </c>
      <c r="E13" s="24" t="s">
        <v>50</v>
      </c>
      <c r="F13" s="24" t="s">
        <v>51</v>
      </c>
      <c r="G13" s="23" t="s">
        <v>29</v>
      </c>
      <c r="H13" s="24" t="s">
        <v>30</v>
      </c>
      <c r="I13" s="24" t="s">
        <v>50</v>
      </c>
      <c r="J13" s="25" t="s">
        <v>51</v>
      </c>
      <c r="K13" s="69"/>
      <c r="L13" s="69"/>
      <c r="M13" s="69"/>
      <c r="N13" s="69"/>
      <c r="O13" s="69"/>
      <c r="P13" s="69"/>
      <c r="Q13" s="69"/>
      <c r="R13" s="69"/>
      <c r="S13" s="107"/>
    </row>
    <row r="14" spans="1:19" x14ac:dyDescent="0.2">
      <c r="A14" s="59" t="s">
        <v>5</v>
      </c>
      <c r="B14" s="77" t="s">
        <v>86</v>
      </c>
      <c r="C14" s="121">
        <f>(10^12)*(10^-3)*(C4/15)*10^(C7/10)</f>
        <v>0.15848931924611098</v>
      </c>
      <c r="D14" s="122">
        <f t="shared" ref="D14:F14" si="0">(10^12)*(10^-3)*(D4/15)*10^(D7/10)</f>
        <v>0.15848931924611098</v>
      </c>
      <c r="E14" s="122">
        <f t="shared" si="0"/>
        <v>0.15848931924611098</v>
      </c>
      <c r="F14" s="122">
        <f t="shared" si="0"/>
        <v>0.15848931924611098</v>
      </c>
      <c r="G14" s="121">
        <f>(10^12)*(10^-3)*(C4/15)*10^((C7+G8)/10)</f>
        <v>7.7624711662869217E-2</v>
      </c>
      <c r="H14" s="122">
        <f t="shared" ref="H14:J14" si="1">(10^12)*(10^-3)*(D4/15)*10^((D7+H8)/10)</f>
        <v>1.9498445997580442E-2</v>
      </c>
      <c r="I14" s="122">
        <f t="shared" si="1"/>
        <v>6.1659500186148249E-3</v>
      </c>
      <c r="J14" s="123">
        <f t="shared" si="1"/>
        <v>7.7624711662869217E-2</v>
      </c>
      <c r="K14" s="64"/>
      <c r="L14" s="64"/>
      <c r="M14" s="64"/>
      <c r="N14" s="64"/>
      <c r="O14" s="64"/>
      <c r="P14" s="64"/>
      <c r="Q14" s="64"/>
      <c r="R14" s="64"/>
      <c r="S14" s="107" t="s">
        <v>37</v>
      </c>
    </row>
    <row r="15" spans="1:19" x14ac:dyDescent="0.2">
      <c r="A15" s="83" t="s">
        <v>7</v>
      </c>
      <c r="B15" s="77" t="s">
        <v>4</v>
      </c>
      <c r="C15" s="63" t="s">
        <v>6</v>
      </c>
      <c r="D15" s="64" t="s">
        <v>6</v>
      </c>
      <c r="E15" s="64" t="s">
        <v>6</v>
      </c>
      <c r="F15" s="64" t="s">
        <v>6</v>
      </c>
      <c r="G15" s="63">
        <f>10*LOG(G14/C14)</f>
        <v>-3.0999999999999877</v>
      </c>
      <c r="H15" s="64">
        <f t="shared" ref="H15:J15" si="2">10*LOG(H14/D14)</f>
        <v>-9.0999999999999925</v>
      </c>
      <c r="I15" s="64">
        <f t="shared" si="2"/>
        <v>-14.099999999999987</v>
      </c>
      <c r="J15" s="65">
        <f t="shared" si="2"/>
        <v>-3.0999999999999877</v>
      </c>
      <c r="K15" s="64"/>
      <c r="L15" s="64"/>
      <c r="M15" s="64"/>
      <c r="N15" s="64"/>
      <c r="O15" s="64"/>
      <c r="P15" s="64"/>
      <c r="Q15" s="64"/>
      <c r="R15" s="64"/>
      <c r="S15" s="107" t="s">
        <v>39</v>
      </c>
    </row>
    <row r="16" spans="1:19" ht="13.5" thickBot="1" x14ac:dyDescent="0.25">
      <c r="A16" s="33" t="s">
        <v>58</v>
      </c>
      <c r="B16" s="84" t="s">
        <v>59</v>
      </c>
      <c r="C16" s="71">
        <f>10*LOG((C14+G14)*10^-9)+10*LOG(C6*12)</f>
        <v>-85.476969584649652</v>
      </c>
      <c r="D16" s="72">
        <f t="shared" ref="D16:F16" si="3">10*LOG((D14+H14)*10^-9)+10*LOG(D6*12)</f>
        <v>-86.704286037208448</v>
      </c>
      <c r="E16" s="72">
        <f t="shared" si="3"/>
        <v>-87.042431204776207</v>
      </c>
      <c r="F16" s="72">
        <f t="shared" si="3"/>
        <v>-85.476969584649652</v>
      </c>
      <c r="G16" s="71" t="s">
        <v>6</v>
      </c>
      <c r="H16" s="72" t="s">
        <v>6</v>
      </c>
      <c r="I16" s="72" t="s">
        <v>6</v>
      </c>
      <c r="J16" s="116" t="s">
        <v>6</v>
      </c>
      <c r="K16" s="72"/>
      <c r="L16" s="72"/>
      <c r="M16" s="72"/>
      <c r="N16" s="72"/>
      <c r="O16" s="72"/>
      <c r="P16" s="72"/>
      <c r="Q16" s="72"/>
      <c r="R16" s="72"/>
      <c r="S16" s="32" t="s">
        <v>54</v>
      </c>
    </row>
    <row r="17" spans="1:19" x14ac:dyDescent="0.2">
      <c r="A17" s="79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85"/>
    </row>
    <row r="18" spans="1:19" ht="13.5" thickBot="1" x14ac:dyDescent="0.25">
      <c r="A18" s="79"/>
      <c r="B18" s="77"/>
      <c r="C18" s="64"/>
      <c r="D18" s="64"/>
      <c r="E18" s="64"/>
      <c r="F18" s="64"/>
      <c r="G18" s="2"/>
      <c r="H18" s="2"/>
      <c r="I18" s="2"/>
      <c r="J18" s="2"/>
      <c r="K18" s="64"/>
      <c r="L18" s="64"/>
      <c r="M18" s="64"/>
      <c r="N18" s="64"/>
      <c r="O18" s="64"/>
      <c r="P18" s="64"/>
      <c r="Q18" s="64"/>
      <c r="R18" s="64"/>
      <c r="S18" s="85"/>
    </row>
    <row r="19" spans="1:19" x14ac:dyDescent="0.2">
      <c r="A19" s="1" t="s">
        <v>16</v>
      </c>
      <c r="B19" s="80"/>
      <c r="C19" s="128" t="s">
        <v>42</v>
      </c>
      <c r="D19" s="129"/>
      <c r="E19" s="129"/>
      <c r="F19" s="130"/>
      <c r="G19" s="131" t="s">
        <v>52</v>
      </c>
      <c r="H19" s="132"/>
      <c r="I19" s="132"/>
      <c r="J19" s="133"/>
      <c r="K19" s="81" t="s">
        <v>36</v>
      </c>
      <c r="L19" s="38" t="s">
        <v>36</v>
      </c>
      <c r="M19" s="38"/>
      <c r="N19" s="38"/>
      <c r="O19" s="38"/>
      <c r="P19" s="38"/>
      <c r="Q19" s="38"/>
      <c r="R19" s="38"/>
      <c r="S19" s="26" t="s">
        <v>0</v>
      </c>
    </row>
    <row r="20" spans="1:19" x14ac:dyDescent="0.2">
      <c r="A20" s="16"/>
      <c r="B20" s="77"/>
      <c r="C20" s="23" t="s">
        <v>29</v>
      </c>
      <c r="D20" s="24" t="s">
        <v>30</v>
      </c>
      <c r="E20" s="24" t="s">
        <v>50</v>
      </c>
      <c r="F20" s="24" t="s">
        <v>51</v>
      </c>
      <c r="G20" s="23" t="s">
        <v>29</v>
      </c>
      <c r="H20" s="24" t="s">
        <v>30</v>
      </c>
      <c r="I20" s="24" t="s">
        <v>50</v>
      </c>
      <c r="J20" s="25" t="s">
        <v>51</v>
      </c>
      <c r="K20" s="69" t="s">
        <v>36</v>
      </c>
      <c r="L20" s="69" t="s">
        <v>36</v>
      </c>
      <c r="M20" s="69"/>
      <c r="N20" s="69"/>
      <c r="O20" s="69"/>
      <c r="P20" s="69"/>
      <c r="Q20" s="69"/>
      <c r="R20" s="69"/>
      <c r="S20" s="27"/>
    </row>
    <row r="21" spans="1:19" x14ac:dyDescent="0.2">
      <c r="A21" s="86" t="s">
        <v>31</v>
      </c>
      <c r="B21" s="87" t="s">
        <v>10</v>
      </c>
      <c r="C21" s="67">
        <v>3</v>
      </c>
      <c r="D21" s="61">
        <f>$C21</f>
        <v>3</v>
      </c>
      <c r="E21" s="61">
        <f>$C21</f>
        <v>3</v>
      </c>
      <c r="F21" s="62">
        <f>$C21</f>
        <v>3</v>
      </c>
      <c r="G21" s="88"/>
      <c r="H21" s="69"/>
      <c r="I21" s="69"/>
      <c r="J21" s="89"/>
      <c r="K21" s="69"/>
      <c r="L21" s="69"/>
      <c r="M21" s="69"/>
      <c r="N21" s="69"/>
      <c r="O21" s="69"/>
      <c r="P21" s="69"/>
      <c r="Q21" s="69"/>
      <c r="R21" s="69"/>
      <c r="S21" s="66" t="s">
        <v>55</v>
      </c>
    </row>
    <row r="22" spans="1:19" ht="13.5" thickBot="1" x14ac:dyDescent="0.25">
      <c r="A22" s="86" t="s">
        <v>8</v>
      </c>
      <c r="B22" s="87" t="s">
        <v>10</v>
      </c>
      <c r="C22" s="88"/>
      <c r="D22" s="69"/>
      <c r="E22" s="69"/>
      <c r="F22" s="69"/>
      <c r="G22" s="67">
        <v>0.3</v>
      </c>
      <c r="H22" s="90">
        <f>$G22</f>
        <v>0.3</v>
      </c>
      <c r="I22" s="90">
        <f>$G22</f>
        <v>0.3</v>
      </c>
      <c r="J22" s="91">
        <f>$G22</f>
        <v>0.3</v>
      </c>
      <c r="K22" s="69" t="s">
        <v>36</v>
      </c>
      <c r="L22" s="69" t="s">
        <v>36</v>
      </c>
      <c r="M22" s="69"/>
      <c r="N22" s="69"/>
      <c r="O22" s="69"/>
      <c r="P22" s="69"/>
      <c r="Q22" s="69"/>
      <c r="R22" s="69"/>
      <c r="S22" s="66" t="s">
        <v>55</v>
      </c>
    </row>
    <row r="23" spans="1:19" x14ac:dyDescent="0.2">
      <c r="A23" s="92"/>
      <c r="B23" s="9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4"/>
    </row>
    <row r="24" spans="1:19" ht="13.5" thickBot="1" x14ac:dyDescent="0.25">
      <c r="A24" s="22"/>
      <c r="B24" s="95"/>
      <c r="C24" s="72"/>
      <c r="D24" s="72"/>
      <c r="E24" s="72"/>
      <c r="F24" s="72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96"/>
    </row>
    <row r="25" spans="1:19" x14ac:dyDescent="0.2">
      <c r="A25" s="1" t="s">
        <v>18</v>
      </c>
      <c r="B25" s="80"/>
      <c r="C25" s="128" t="s">
        <v>42</v>
      </c>
      <c r="D25" s="129"/>
      <c r="E25" s="129"/>
      <c r="F25" s="130"/>
      <c r="G25" s="131" t="s">
        <v>52</v>
      </c>
      <c r="H25" s="132"/>
      <c r="I25" s="132"/>
      <c r="J25" s="133"/>
      <c r="K25" s="131" t="s">
        <v>32</v>
      </c>
      <c r="L25" s="132"/>
      <c r="M25" s="132"/>
      <c r="N25" s="132"/>
      <c r="O25" s="117"/>
      <c r="P25" s="38"/>
      <c r="Q25" s="38"/>
      <c r="R25" s="39"/>
      <c r="S25" s="28" t="s">
        <v>0</v>
      </c>
    </row>
    <row r="26" spans="1:19" x14ac:dyDescent="0.2">
      <c r="A26" s="16"/>
      <c r="B26" s="77"/>
      <c r="C26" s="23" t="s">
        <v>29</v>
      </c>
      <c r="D26" s="24" t="s">
        <v>30</v>
      </c>
      <c r="E26" s="24" t="s">
        <v>50</v>
      </c>
      <c r="F26" s="24" t="s">
        <v>51</v>
      </c>
      <c r="G26" s="23" t="s">
        <v>29</v>
      </c>
      <c r="H26" s="24" t="s">
        <v>30</v>
      </c>
      <c r="I26" s="24" t="s">
        <v>50</v>
      </c>
      <c r="J26" s="24" t="s">
        <v>51</v>
      </c>
      <c r="K26" s="23" t="s">
        <v>29</v>
      </c>
      <c r="L26" s="24" t="s">
        <v>30</v>
      </c>
      <c r="M26" s="24" t="s">
        <v>50</v>
      </c>
      <c r="N26" s="24" t="s">
        <v>51</v>
      </c>
      <c r="O26" s="23"/>
      <c r="P26" s="24"/>
      <c r="Q26" s="24"/>
      <c r="R26" s="25"/>
      <c r="S26" s="29"/>
    </row>
    <row r="27" spans="1:19" x14ac:dyDescent="0.2">
      <c r="A27" s="114" t="s">
        <v>56</v>
      </c>
      <c r="B27" s="97" t="s">
        <v>9</v>
      </c>
      <c r="C27" s="124">
        <v>0</v>
      </c>
      <c r="D27" s="125">
        <v>0</v>
      </c>
      <c r="E27" s="125">
        <v>0</v>
      </c>
      <c r="F27" s="125">
        <v>0</v>
      </c>
      <c r="G27" s="124">
        <v>1</v>
      </c>
      <c r="H27" s="125">
        <v>1</v>
      </c>
      <c r="I27" s="125">
        <v>1</v>
      </c>
      <c r="J27" s="125">
        <v>1</v>
      </c>
      <c r="K27" s="98"/>
      <c r="L27" s="99"/>
      <c r="M27" s="99"/>
      <c r="N27" s="99"/>
      <c r="O27" s="88"/>
      <c r="P27" s="69"/>
      <c r="Q27" s="69"/>
      <c r="R27" s="89"/>
      <c r="S27" s="82" t="s">
        <v>22</v>
      </c>
    </row>
    <row r="28" spans="1:19" x14ac:dyDescent="0.2">
      <c r="A28" s="115" t="s">
        <v>57</v>
      </c>
      <c r="B28" s="97" t="s">
        <v>4</v>
      </c>
      <c r="C28" s="124">
        <f>C$21*C27</f>
        <v>0</v>
      </c>
      <c r="D28" s="125">
        <f>D$21*D27</f>
        <v>0</v>
      </c>
      <c r="E28" s="125">
        <f>E$21*E27</f>
        <v>0</v>
      </c>
      <c r="F28" s="125">
        <f>F$21*F27</f>
        <v>0</v>
      </c>
      <c r="G28" s="124">
        <f>G$22*G27</f>
        <v>0.3</v>
      </c>
      <c r="H28" s="125">
        <f>H$22*H27</f>
        <v>0.3</v>
      </c>
      <c r="I28" s="125">
        <f>I$22*I27</f>
        <v>0.3</v>
      </c>
      <c r="J28" s="125">
        <f>J$22*J27</f>
        <v>0.3</v>
      </c>
      <c r="K28" s="40">
        <f>SQRT(SUMSQ(C28,G28))</f>
        <v>0.3</v>
      </c>
      <c r="L28" s="41">
        <f t="shared" ref="L28:N28" si="4">SQRT(SUMSQ(D28,H28))</f>
        <v>0.3</v>
      </c>
      <c r="M28" s="41">
        <f t="shared" si="4"/>
        <v>0.3</v>
      </c>
      <c r="N28" s="41">
        <f t="shared" si="4"/>
        <v>0.3</v>
      </c>
      <c r="O28" s="23"/>
      <c r="P28" s="24"/>
      <c r="Q28" s="24"/>
      <c r="R28" s="25"/>
      <c r="S28" s="101" t="s">
        <v>62</v>
      </c>
    </row>
    <row r="29" spans="1:19" x14ac:dyDescent="0.2">
      <c r="A29" s="6"/>
      <c r="B29" s="102"/>
      <c r="C29" s="88"/>
      <c r="D29" s="69"/>
      <c r="E29" s="69"/>
      <c r="F29" s="69"/>
      <c r="G29" s="88"/>
      <c r="H29" s="69"/>
      <c r="I29" s="69"/>
      <c r="J29" s="69"/>
      <c r="K29" s="23"/>
      <c r="L29" s="24"/>
      <c r="M29" s="24"/>
      <c r="N29" s="24"/>
      <c r="O29" s="23"/>
      <c r="P29" s="24"/>
      <c r="Q29" s="24"/>
      <c r="R29" s="25"/>
      <c r="S29" s="101"/>
    </row>
    <row r="30" spans="1:19" x14ac:dyDescent="0.2">
      <c r="A30" s="86"/>
      <c r="B30" s="102"/>
      <c r="C30" s="88"/>
      <c r="D30" s="69"/>
      <c r="E30" s="69"/>
      <c r="F30" s="69"/>
      <c r="G30" s="88"/>
      <c r="H30" s="69"/>
      <c r="I30" s="69"/>
      <c r="J30" s="69"/>
      <c r="K30" s="88"/>
      <c r="L30" s="69"/>
      <c r="M30" s="69"/>
      <c r="N30" s="69"/>
      <c r="O30" s="88"/>
      <c r="P30" s="69"/>
      <c r="Q30" s="69"/>
      <c r="R30" s="89"/>
      <c r="S30" s="101"/>
    </row>
    <row r="31" spans="1:19" x14ac:dyDescent="0.2">
      <c r="A31" s="114" t="s">
        <v>60</v>
      </c>
      <c r="B31" s="103" t="s">
        <v>9</v>
      </c>
      <c r="C31" s="124">
        <v>1</v>
      </c>
      <c r="D31" s="125">
        <v>1</v>
      </c>
      <c r="E31" s="125">
        <v>1</v>
      </c>
      <c r="F31" s="125">
        <v>1</v>
      </c>
      <c r="G31" s="124">
        <f>G14/(C14+G14)</f>
        <v>0.32875941918416884</v>
      </c>
      <c r="H31" s="125">
        <f>H14/(D14+H14)</f>
        <v>0.10954936127707543</v>
      </c>
      <c r="I31" s="125">
        <f>I14/(E14+I14)</f>
        <v>3.7447632536444793E-2</v>
      </c>
      <c r="J31" s="125">
        <f>J14/(F14+J14)</f>
        <v>0.32875941918416884</v>
      </c>
      <c r="K31" s="40"/>
      <c r="L31" s="41"/>
      <c r="M31" s="41"/>
      <c r="N31" s="41"/>
      <c r="O31" s="23"/>
      <c r="P31" s="24"/>
      <c r="Q31" s="24"/>
      <c r="R31" s="25"/>
      <c r="S31" s="82" t="s">
        <v>63</v>
      </c>
    </row>
    <row r="32" spans="1:19" ht="12.75" customHeight="1" x14ac:dyDescent="0.2">
      <c r="A32" s="115" t="s">
        <v>61</v>
      </c>
      <c r="B32" s="103" t="s">
        <v>4</v>
      </c>
      <c r="C32" s="124">
        <f>C$21*C31</f>
        <v>3</v>
      </c>
      <c r="D32" s="125">
        <f>D$21*D31</f>
        <v>3</v>
      </c>
      <c r="E32" s="125">
        <f>E$21*E31</f>
        <v>3</v>
      </c>
      <c r="F32" s="125">
        <f>F$21*F31</f>
        <v>3</v>
      </c>
      <c r="G32" s="124">
        <f>G$22*G31</f>
        <v>9.8627825755250656E-2</v>
      </c>
      <c r="H32" s="125">
        <f>H$22*H31</f>
        <v>3.2864808383122626E-2</v>
      </c>
      <c r="I32" s="125">
        <f>I$22*I31</f>
        <v>1.1234289760933438E-2</v>
      </c>
      <c r="J32" s="125">
        <f>J$22*J31</f>
        <v>9.8627825755250656E-2</v>
      </c>
      <c r="K32" s="40">
        <f>SQRT(SUMSQ(C32,G32))</f>
        <v>3.0016208035015364</v>
      </c>
      <c r="L32" s="41">
        <f t="shared" ref="L32:N32" si="5">SQRT(SUMSQ(D32,H32))</f>
        <v>3.000180010537711</v>
      </c>
      <c r="M32" s="41">
        <f t="shared" si="5"/>
        <v>3.0000210348039951</v>
      </c>
      <c r="N32" s="41">
        <f t="shared" si="5"/>
        <v>3.0016208035015364</v>
      </c>
      <c r="O32" s="23"/>
      <c r="P32" s="24"/>
      <c r="Q32" s="24"/>
      <c r="R32" s="25"/>
      <c r="S32" s="35" t="s">
        <v>64</v>
      </c>
    </row>
    <row r="33" spans="1:19" ht="12.75" customHeight="1" thickBot="1" x14ac:dyDescent="0.25">
      <c r="A33" s="7"/>
      <c r="B33" s="104"/>
      <c r="C33" s="73"/>
      <c r="D33" s="74"/>
      <c r="E33" s="74"/>
      <c r="F33" s="74"/>
      <c r="G33" s="73"/>
      <c r="H33" s="74"/>
      <c r="I33" s="74"/>
      <c r="J33" s="74"/>
      <c r="K33" s="43"/>
      <c r="L33" s="44"/>
      <c r="M33" s="44"/>
      <c r="N33" s="44"/>
      <c r="O33" s="43"/>
      <c r="P33" s="44"/>
      <c r="Q33" s="44"/>
      <c r="R33" s="45"/>
      <c r="S33" s="34"/>
    </row>
    <row r="34" spans="1:19" x14ac:dyDescent="0.2">
      <c r="A34" s="13"/>
      <c r="B34" s="102"/>
      <c r="C34" s="69"/>
      <c r="D34" s="69"/>
      <c r="E34" s="69"/>
      <c r="F34" s="69"/>
      <c r="G34" s="69"/>
      <c r="H34" s="69"/>
      <c r="I34" s="69"/>
      <c r="J34" s="69"/>
      <c r="K34" s="24"/>
      <c r="L34" s="24"/>
      <c r="M34" s="24"/>
      <c r="N34" s="24"/>
      <c r="O34" s="24"/>
      <c r="P34" s="24"/>
      <c r="Q34" s="24"/>
      <c r="R34" s="24"/>
      <c r="S34" s="85"/>
    </row>
    <row r="35" spans="1:19" ht="13.5" thickBot="1" x14ac:dyDescent="0.25"/>
    <row r="36" spans="1:19" x14ac:dyDescent="0.2">
      <c r="A36" s="1" t="s">
        <v>19</v>
      </c>
      <c r="B36" s="80"/>
      <c r="C36" s="105"/>
      <c r="D36" s="105"/>
      <c r="E36" s="105"/>
      <c r="F36" s="105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26" t="s">
        <v>0</v>
      </c>
    </row>
    <row r="37" spans="1:19" x14ac:dyDescent="0.2">
      <c r="A37" s="36" t="s">
        <v>65</v>
      </c>
      <c r="B37" s="77"/>
      <c r="C37" s="64"/>
      <c r="D37" s="64"/>
      <c r="E37" s="64"/>
      <c r="F37" s="64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7"/>
    </row>
    <row r="38" spans="1:19" ht="13.5" thickBot="1" x14ac:dyDescent="0.25">
      <c r="A38" s="37" t="s">
        <v>75</v>
      </c>
      <c r="B38" s="95"/>
      <c r="C38" s="72"/>
      <c r="D38" s="72"/>
      <c r="E38" s="72"/>
      <c r="F38" s="72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32"/>
    </row>
    <row r="40" spans="1:19" ht="13.5" thickBot="1" x14ac:dyDescent="0.25"/>
    <row r="41" spans="1:19" x14ac:dyDescent="0.2">
      <c r="A41" s="1" t="s">
        <v>20</v>
      </c>
      <c r="B41" s="18"/>
      <c r="C41" s="128" t="s">
        <v>42</v>
      </c>
      <c r="D41" s="129"/>
      <c r="E41" s="129"/>
      <c r="F41" s="130"/>
      <c r="G41" s="131" t="s">
        <v>52</v>
      </c>
      <c r="H41" s="132"/>
      <c r="I41" s="132"/>
      <c r="J41" s="133"/>
      <c r="K41" s="38"/>
      <c r="L41" s="38"/>
      <c r="M41" s="38"/>
      <c r="N41" s="38"/>
      <c r="O41" s="38"/>
      <c r="P41" s="38"/>
      <c r="Q41" s="38"/>
      <c r="R41" s="38"/>
      <c r="S41" s="26" t="s">
        <v>0</v>
      </c>
    </row>
    <row r="42" spans="1:19" x14ac:dyDescent="0.2">
      <c r="A42" s="59"/>
      <c r="B42" s="15"/>
      <c r="C42" s="23" t="s">
        <v>29</v>
      </c>
      <c r="D42" s="24" t="s">
        <v>30</v>
      </c>
      <c r="E42" s="24" t="s">
        <v>50</v>
      </c>
      <c r="F42" s="24" t="s">
        <v>51</v>
      </c>
      <c r="G42" s="23" t="s">
        <v>29</v>
      </c>
      <c r="H42" s="24" t="s">
        <v>30</v>
      </c>
      <c r="I42" s="24" t="s">
        <v>50</v>
      </c>
      <c r="J42" s="25" t="s">
        <v>51</v>
      </c>
      <c r="K42" s="24"/>
      <c r="L42" s="24"/>
      <c r="M42" s="24"/>
      <c r="N42" s="24"/>
      <c r="O42" s="24"/>
      <c r="P42" s="24"/>
      <c r="Q42" s="24"/>
      <c r="R42" s="24"/>
      <c r="S42" s="27"/>
    </row>
    <row r="43" spans="1:19" x14ac:dyDescent="0.2">
      <c r="A43" s="59" t="s">
        <v>81</v>
      </c>
      <c r="B43" s="60" t="s">
        <v>2</v>
      </c>
      <c r="C43" s="88">
        <f>C7</f>
        <v>-98</v>
      </c>
      <c r="D43" s="69">
        <f>D7</f>
        <v>-98</v>
      </c>
      <c r="E43" s="69">
        <f>E7</f>
        <v>-98</v>
      </c>
      <c r="F43" s="69">
        <f>F7</f>
        <v>-98</v>
      </c>
      <c r="G43" s="88"/>
      <c r="H43" s="69"/>
      <c r="I43" s="69"/>
      <c r="J43" s="89"/>
      <c r="K43" s="64"/>
      <c r="L43" s="64"/>
      <c r="M43" s="64"/>
      <c r="N43" s="64"/>
      <c r="O43" s="64"/>
      <c r="P43" s="64"/>
      <c r="Q43" s="64"/>
      <c r="R43" s="64"/>
      <c r="S43" s="106"/>
    </row>
    <row r="44" spans="1:19" x14ac:dyDescent="0.2">
      <c r="A44" s="59" t="s">
        <v>3</v>
      </c>
      <c r="B44" s="60" t="s">
        <v>4</v>
      </c>
      <c r="C44" s="88"/>
      <c r="D44" s="69"/>
      <c r="E44" s="69"/>
      <c r="F44" s="69"/>
      <c r="G44" s="88">
        <f>G8</f>
        <v>-3.1</v>
      </c>
      <c r="H44" s="69">
        <f>H8</f>
        <v>-9.1</v>
      </c>
      <c r="I44" s="69">
        <f>I8</f>
        <v>-14.1</v>
      </c>
      <c r="J44" s="89">
        <f>J8</f>
        <v>-3.1</v>
      </c>
      <c r="K44" s="69"/>
      <c r="L44" s="69"/>
      <c r="M44" s="69"/>
      <c r="N44" s="69"/>
      <c r="O44" s="69"/>
      <c r="P44" s="69"/>
      <c r="Q44" s="69"/>
      <c r="R44" s="69"/>
      <c r="S44" s="106"/>
    </row>
    <row r="45" spans="1:19" x14ac:dyDescent="0.2">
      <c r="A45" s="59"/>
      <c r="B45" s="60"/>
      <c r="C45" s="88"/>
      <c r="D45" s="69"/>
      <c r="E45" s="69"/>
      <c r="F45" s="69"/>
      <c r="G45" s="88"/>
      <c r="H45" s="69"/>
      <c r="I45" s="69"/>
      <c r="J45" s="89"/>
      <c r="K45" s="69"/>
      <c r="L45" s="69"/>
      <c r="M45" s="69"/>
      <c r="N45" s="69"/>
      <c r="O45" s="69"/>
      <c r="P45" s="69"/>
      <c r="Q45" s="69"/>
      <c r="R45" s="69"/>
      <c r="S45" s="106"/>
    </row>
    <row r="46" spans="1:19" x14ac:dyDescent="0.2">
      <c r="A46" s="59" t="s">
        <v>14</v>
      </c>
      <c r="B46" s="60" t="s">
        <v>4</v>
      </c>
      <c r="C46" s="67">
        <v>0</v>
      </c>
      <c r="D46" s="61">
        <v>0</v>
      </c>
      <c r="E46" s="61">
        <v>0</v>
      </c>
      <c r="F46" s="61">
        <v>0</v>
      </c>
      <c r="G46" s="67">
        <v>0.3</v>
      </c>
      <c r="H46" s="61">
        <v>0.3</v>
      </c>
      <c r="I46" s="61">
        <v>-0.3</v>
      </c>
      <c r="J46" s="68">
        <v>0.3</v>
      </c>
      <c r="K46" s="69"/>
      <c r="L46" s="69"/>
      <c r="M46" s="69"/>
      <c r="N46" s="69"/>
      <c r="O46" s="69"/>
      <c r="P46" s="69"/>
      <c r="Q46" s="69"/>
      <c r="R46" s="69"/>
      <c r="S46" s="107" t="s">
        <v>12</v>
      </c>
    </row>
    <row r="47" spans="1:19" x14ac:dyDescent="0.2">
      <c r="A47" s="86" t="s">
        <v>13</v>
      </c>
      <c r="B47" s="60" t="s">
        <v>4</v>
      </c>
      <c r="C47" s="23">
        <f>C43+C46</f>
        <v>-98</v>
      </c>
      <c r="D47" s="24">
        <f>D43+D46</f>
        <v>-98</v>
      </c>
      <c r="E47" s="24">
        <f>E43+E46</f>
        <v>-98</v>
      </c>
      <c r="F47" s="24">
        <f>F43+F46</f>
        <v>-98</v>
      </c>
      <c r="G47" s="23">
        <f t="shared" ref="G47:J47" si="6">G44+G46</f>
        <v>-2.8000000000000003</v>
      </c>
      <c r="H47" s="24">
        <f t="shared" ref="H47:I47" si="7">H44+H46</f>
        <v>-8.7999999999999989</v>
      </c>
      <c r="I47" s="24">
        <f t="shared" si="7"/>
        <v>-14.4</v>
      </c>
      <c r="J47" s="25">
        <f t="shared" si="6"/>
        <v>-2.8000000000000003</v>
      </c>
      <c r="K47" s="69"/>
      <c r="L47" s="69"/>
      <c r="M47" s="69"/>
      <c r="N47" s="69"/>
      <c r="O47" s="69"/>
      <c r="P47" s="69"/>
      <c r="Q47" s="69"/>
      <c r="R47" s="69"/>
      <c r="S47" s="107" t="s">
        <v>23</v>
      </c>
    </row>
    <row r="48" spans="1:19" x14ac:dyDescent="0.2">
      <c r="A48" s="59"/>
      <c r="B48" s="60"/>
      <c r="C48" s="63"/>
      <c r="D48" s="64"/>
      <c r="E48" s="64"/>
      <c r="F48" s="64"/>
      <c r="G48" s="88"/>
      <c r="H48" s="69"/>
      <c r="I48" s="69"/>
      <c r="J48" s="89"/>
      <c r="K48" s="69"/>
      <c r="L48" s="69"/>
      <c r="M48" s="69"/>
      <c r="N48" s="69"/>
      <c r="O48" s="69"/>
      <c r="P48" s="69"/>
      <c r="Q48" s="69"/>
      <c r="R48" s="69"/>
      <c r="S48" s="107"/>
    </row>
    <row r="49" spans="1:19" x14ac:dyDescent="0.2">
      <c r="A49" s="9" t="s">
        <v>11</v>
      </c>
      <c r="B49" s="60"/>
      <c r="C49" s="63"/>
      <c r="D49" s="64"/>
      <c r="E49" s="64"/>
      <c r="F49" s="64"/>
      <c r="G49" s="88"/>
      <c r="H49" s="69"/>
      <c r="I49" s="69"/>
      <c r="J49" s="89"/>
      <c r="K49" s="69"/>
      <c r="L49" s="69"/>
      <c r="M49" s="69"/>
      <c r="N49" s="69"/>
      <c r="O49" s="69"/>
      <c r="P49" s="69"/>
      <c r="Q49" s="69"/>
      <c r="R49" s="69"/>
      <c r="S49" s="107"/>
    </row>
    <row r="50" spans="1:19" x14ac:dyDescent="0.2">
      <c r="A50" s="59" t="s">
        <v>5</v>
      </c>
      <c r="B50" s="77" t="s">
        <v>86</v>
      </c>
      <c r="C50" s="121">
        <f>(10^12)*(10^-3)*(C4/15)*10^(C47/10)</f>
        <v>0.15848931924611098</v>
      </c>
      <c r="D50" s="122">
        <f t="shared" ref="D50:F50" si="8">(10^12)*(10^-3)*(D4/15)*10^(D47/10)</f>
        <v>0.15848931924611098</v>
      </c>
      <c r="E50" s="122">
        <f t="shared" si="8"/>
        <v>0.15848931924611098</v>
      </c>
      <c r="F50" s="122">
        <f t="shared" si="8"/>
        <v>0.15848931924611098</v>
      </c>
      <c r="G50" s="121">
        <f>(10^12)*(10^-3)*(C4/15)*10^((C47+G47)/10)</f>
        <v>8.3176377110266833E-2</v>
      </c>
      <c r="H50" s="122">
        <f t="shared" ref="H50:J50" si="9">(10^12)*(10^-3)*(D4/15)*10^((D47+H47)/10)</f>
        <v>2.0892961308540372E-2</v>
      </c>
      <c r="I50" s="122">
        <f t="shared" si="9"/>
        <v>5.7543993733715536E-3</v>
      </c>
      <c r="J50" s="123">
        <f t="shared" si="9"/>
        <v>8.3176377110266833E-2</v>
      </c>
      <c r="K50" s="64"/>
      <c r="L50" s="64"/>
      <c r="M50" s="64"/>
      <c r="N50" s="64"/>
      <c r="O50" s="64"/>
      <c r="P50" s="64"/>
      <c r="Q50" s="64"/>
      <c r="R50" s="64"/>
      <c r="S50" s="66" t="s">
        <v>40</v>
      </c>
    </row>
    <row r="51" spans="1:19" x14ac:dyDescent="0.2">
      <c r="A51" s="83" t="s">
        <v>7</v>
      </c>
      <c r="B51" s="77" t="s">
        <v>4</v>
      </c>
      <c r="C51" s="63" t="s">
        <v>6</v>
      </c>
      <c r="D51" s="64" t="s">
        <v>6</v>
      </c>
      <c r="E51" s="64" t="s">
        <v>6</v>
      </c>
      <c r="F51" s="64" t="s">
        <v>6</v>
      </c>
      <c r="G51" s="17">
        <f>10*LOG(G50/C50)</f>
        <v>-2.8000000000000043</v>
      </c>
      <c r="H51" s="2">
        <f>10*LOG(H50/D50)</f>
        <v>-8.7999999999999936</v>
      </c>
      <c r="I51" s="2">
        <f>10*LOG(I50/E50)</f>
        <v>-14.400000000000002</v>
      </c>
      <c r="J51" s="118">
        <f>10*LOG(J50/F50)</f>
        <v>-2.8000000000000043</v>
      </c>
      <c r="K51" s="64"/>
      <c r="L51" s="64"/>
      <c r="M51" s="64"/>
      <c r="N51" s="64"/>
      <c r="O51" s="64"/>
      <c r="P51" s="64"/>
      <c r="Q51" s="64"/>
      <c r="R51" s="64"/>
      <c r="S51" s="107" t="str">
        <f>S15</f>
        <v>For Es/Iot range check</v>
      </c>
    </row>
    <row r="52" spans="1:19" ht="13.5" thickBot="1" x14ac:dyDescent="0.25">
      <c r="A52" s="33" t="s">
        <v>58</v>
      </c>
      <c r="B52" s="84" t="s">
        <v>59</v>
      </c>
      <c r="C52" s="51">
        <f>10*LOG((C50+G50)*10^-9)+10*LOG(C6*12)</f>
        <v>-85.376037458303543</v>
      </c>
      <c r="D52" s="52">
        <f t="shared" ref="D52:F52" si="10">10*LOG((D50+H50)*10^-9)+10*LOG(D6*12)</f>
        <v>-86.670392128886974</v>
      </c>
      <c r="E52" s="52">
        <f t="shared" si="10"/>
        <v>-87.053299846767914</v>
      </c>
      <c r="F52" s="52">
        <f t="shared" si="10"/>
        <v>-85.376037458303543</v>
      </c>
      <c r="G52" s="71" t="s">
        <v>6</v>
      </c>
      <c r="H52" s="72" t="s">
        <v>6</v>
      </c>
      <c r="I52" s="72" t="s">
        <v>6</v>
      </c>
      <c r="J52" s="116" t="s">
        <v>6</v>
      </c>
      <c r="K52" s="72"/>
      <c r="L52" s="72"/>
      <c r="M52" s="72"/>
      <c r="N52" s="72"/>
      <c r="O52" s="72"/>
      <c r="P52" s="72"/>
      <c r="Q52" s="72"/>
      <c r="R52" s="72"/>
      <c r="S52" s="76" t="str">
        <f>S16</f>
        <v>For Io level range check</v>
      </c>
    </row>
    <row r="53" spans="1:19" x14ac:dyDescent="0.2">
      <c r="A53" s="79"/>
      <c r="B53" s="77"/>
      <c r="C53" s="64" t="s">
        <v>36</v>
      </c>
      <c r="D53" s="64"/>
      <c r="E53" s="64"/>
      <c r="F53" s="64"/>
      <c r="G53" s="2"/>
      <c r="H53" s="2"/>
      <c r="I53" s="2"/>
      <c r="J53" s="2"/>
      <c r="K53" s="64"/>
      <c r="L53" s="64"/>
      <c r="M53" s="64"/>
      <c r="N53" s="64"/>
      <c r="O53" s="64"/>
      <c r="P53" s="64"/>
      <c r="Q53" s="64"/>
      <c r="R53" s="64"/>
      <c r="S53" s="85"/>
    </row>
    <row r="54" spans="1:19" ht="13.5" thickBot="1" x14ac:dyDescent="0.25"/>
    <row r="55" spans="1:19" x14ac:dyDescent="0.2">
      <c r="A55" s="1" t="s">
        <v>21</v>
      </c>
      <c r="B55" s="80"/>
      <c r="C55" s="128" t="s">
        <v>42</v>
      </c>
      <c r="D55" s="129"/>
      <c r="E55" s="129"/>
      <c r="F55" s="130"/>
      <c r="G55" s="131" t="s">
        <v>52</v>
      </c>
      <c r="H55" s="132"/>
      <c r="I55" s="132"/>
      <c r="J55" s="133"/>
      <c r="K55" s="131" t="s">
        <v>32</v>
      </c>
      <c r="L55" s="132"/>
      <c r="M55" s="132"/>
      <c r="N55" s="132"/>
      <c r="O55" s="131" t="s">
        <v>72</v>
      </c>
      <c r="P55" s="132"/>
      <c r="Q55" s="132"/>
      <c r="R55" s="133"/>
      <c r="S55" s="3" t="s">
        <v>0</v>
      </c>
    </row>
    <row r="56" spans="1:19" x14ac:dyDescent="0.2">
      <c r="A56" s="16"/>
      <c r="B56" s="77"/>
      <c r="C56" s="23" t="s">
        <v>29</v>
      </c>
      <c r="D56" s="24" t="s">
        <v>30</v>
      </c>
      <c r="E56" s="24" t="s">
        <v>50</v>
      </c>
      <c r="F56" s="24" t="s">
        <v>51</v>
      </c>
      <c r="G56" s="23" t="s">
        <v>29</v>
      </c>
      <c r="H56" s="24" t="s">
        <v>30</v>
      </c>
      <c r="I56" s="24" t="s">
        <v>50</v>
      </c>
      <c r="J56" s="24" t="s">
        <v>51</v>
      </c>
      <c r="K56" s="23" t="s">
        <v>29</v>
      </c>
      <c r="L56" s="24" t="s">
        <v>30</v>
      </c>
      <c r="M56" s="24" t="s">
        <v>50</v>
      </c>
      <c r="N56" s="24" t="s">
        <v>51</v>
      </c>
      <c r="O56" s="23" t="s">
        <v>29</v>
      </c>
      <c r="P56" s="24" t="s">
        <v>30</v>
      </c>
      <c r="Q56" s="24" t="s">
        <v>50</v>
      </c>
      <c r="R56" s="25" t="s">
        <v>51</v>
      </c>
      <c r="S56" s="4"/>
    </row>
    <row r="57" spans="1:19" x14ac:dyDescent="0.2">
      <c r="A57" s="114" t="s">
        <v>66</v>
      </c>
      <c r="B57" s="97" t="s">
        <v>4</v>
      </c>
      <c r="C57" s="98"/>
      <c r="D57" s="99"/>
      <c r="E57" s="99"/>
      <c r="F57" s="99"/>
      <c r="G57" s="108">
        <f>G58-K58</f>
        <v>-3.1000000000000041</v>
      </c>
      <c r="H57" s="119">
        <f t="shared" ref="H57:J57" si="11">H58-L58</f>
        <v>-9.0999999999999943</v>
      </c>
      <c r="I57" s="99">
        <f t="shared" si="11"/>
        <v>-14.700000000000003</v>
      </c>
      <c r="J57" s="120">
        <f t="shared" si="11"/>
        <v>-3.1000000000000041</v>
      </c>
      <c r="K57" s="98"/>
      <c r="L57" s="99"/>
      <c r="M57" s="99"/>
      <c r="N57" s="99"/>
      <c r="O57" s="50">
        <v>-3.1</v>
      </c>
      <c r="P57" s="46">
        <v>-9.1</v>
      </c>
      <c r="Q57" s="99"/>
      <c r="R57" s="47">
        <v>-3.1</v>
      </c>
      <c r="S57" s="101" t="s">
        <v>87</v>
      </c>
    </row>
    <row r="58" spans="1:19" x14ac:dyDescent="0.2">
      <c r="A58" s="115" t="s">
        <v>67</v>
      </c>
      <c r="B58" s="97" t="s">
        <v>4</v>
      </c>
      <c r="C58" s="98"/>
      <c r="D58" s="99"/>
      <c r="E58" s="99"/>
      <c r="F58" s="99"/>
      <c r="G58" s="98">
        <f>G51</f>
        <v>-2.8000000000000043</v>
      </c>
      <c r="H58" s="99">
        <f>H51</f>
        <v>-8.7999999999999936</v>
      </c>
      <c r="I58" s="99">
        <f>I51</f>
        <v>-14.400000000000002</v>
      </c>
      <c r="J58" s="100">
        <f>J51</f>
        <v>-2.8000000000000043</v>
      </c>
      <c r="K58" s="40">
        <f>K28</f>
        <v>0.3</v>
      </c>
      <c r="L58" s="41">
        <f>L28</f>
        <v>0.3</v>
      </c>
      <c r="M58" s="41">
        <f>M28</f>
        <v>0.3</v>
      </c>
      <c r="N58" s="41">
        <f>N28</f>
        <v>0.3</v>
      </c>
      <c r="O58" s="98"/>
      <c r="P58" s="99"/>
      <c r="Q58" s="99"/>
      <c r="R58" s="100"/>
      <c r="S58" s="82"/>
    </row>
    <row r="59" spans="1:19" x14ac:dyDescent="0.2">
      <c r="A59" s="114" t="s">
        <v>68</v>
      </c>
      <c r="B59" s="97" t="s">
        <v>4</v>
      </c>
      <c r="C59" s="98"/>
      <c r="D59" s="99"/>
      <c r="E59" s="99"/>
      <c r="F59" s="99"/>
      <c r="G59" s="98">
        <f>G58+K58</f>
        <v>-2.5000000000000044</v>
      </c>
      <c r="H59" s="99">
        <f t="shared" ref="H59:J59" si="12">H58+L58</f>
        <v>-8.4999999999999929</v>
      </c>
      <c r="I59" s="119">
        <f t="shared" si="12"/>
        <v>-14.100000000000001</v>
      </c>
      <c r="J59" s="100">
        <f t="shared" si="12"/>
        <v>-2.5000000000000044</v>
      </c>
      <c r="K59" s="98"/>
      <c r="L59" s="99"/>
      <c r="M59" s="99"/>
      <c r="N59" s="99"/>
      <c r="O59" s="98"/>
      <c r="P59" s="99"/>
      <c r="Q59" s="46">
        <v>-14.1</v>
      </c>
      <c r="R59" s="100"/>
      <c r="S59" s="101" t="s">
        <v>87</v>
      </c>
    </row>
    <row r="60" spans="1:19" x14ac:dyDescent="0.2">
      <c r="A60" s="86"/>
      <c r="B60" s="102"/>
      <c r="C60" s="88"/>
      <c r="D60" s="69"/>
      <c r="E60" s="69"/>
      <c r="F60" s="69"/>
      <c r="G60" s="88"/>
      <c r="H60" s="69"/>
      <c r="I60" s="69"/>
      <c r="J60" s="69"/>
      <c r="K60" s="23"/>
      <c r="L60" s="24"/>
      <c r="M60" s="24"/>
      <c r="N60" s="24"/>
      <c r="O60" s="23"/>
      <c r="P60" s="24"/>
      <c r="Q60" s="24"/>
      <c r="R60" s="25"/>
      <c r="S60" s="101"/>
    </row>
    <row r="61" spans="1:19" x14ac:dyDescent="0.2">
      <c r="A61" s="114" t="s">
        <v>69</v>
      </c>
      <c r="B61" s="97" t="s">
        <v>4</v>
      </c>
      <c r="C61" s="98">
        <f>C62-K62</f>
        <v>-88.377658261805081</v>
      </c>
      <c r="D61" s="99">
        <f t="shared" ref="D61:F61" si="13">D62-L62</f>
        <v>-89.670572139424678</v>
      </c>
      <c r="E61" s="99">
        <f t="shared" si="13"/>
        <v>-90.053320881571906</v>
      </c>
      <c r="F61" s="100">
        <f t="shared" si="13"/>
        <v>-88.377658261805081</v>
      </c>
      <c r="G61" s="109"/>
      <c r="H61" s="110"/>
      <c r="I61" s="110"/>
      <c r="J61" s="110"/>
      <c r="K61" s="109"/>
      <c r="L61" s="110"/>
      <c r="M61" s="110"/>
      <c r="N61" s="110"/>
      <c r="O61" s="98"/>
      <c r="P61" s="99"/>
      <c r="Q61" s="99"/>
      <c r="R61" s="100"/>
      <c r="S61" s="101"/>
    </row>
    <row r="62" spans="1:19" x14ac:dyDescent="0.2">
      <c r="A62" s="115" t="s">
        <v>70</v>
      </c>
      <c r="B62" s="97" t="s">
        <v>4</v>
      </c>
      <c r="C62" s="98">
        <f>C52</f>
        <v>-85.376037458303543</v>
      </c>
      <c r="D62" s="99">
        <f>D52</f>
        <v>-86.670392128886974</v>
      </c>
      <c r="E62" s="99">
        <f>E52</f>
        <v>-87.053299846767914</v>
      </c>
      <c r="F62" s="100">
        <f>F52</f>
        <v>-85.376037458303543</v>
      </c>
      <c r="G62" s="109"/>
      <c r="H62" s="110"/>
      <c r="I62" s="110"/>
      <c r="J62" s="110"/>
      <c r="K62" s="40">
        <f>K32</f>
        <v>3.0016208035015364</v>
      </c>
      <c r="L62" s="41">
        <f>L32</f>
        <v>3.000180010537711</v>
      </c>
      <c r="M62" s="41">
        <f>M32</f>
        <v>3.0000210348039951</v>
      </c>
      <c r="N62" s="41">
        <f>N32</f>
        <v>3.0016208035015364</v>
      </c>
      <c r="O62" s="40"/>
      <c r="P62" s="41"/>
      <c r="Q62" s="41"/>
      <c r="R62" s="42"/>
      <c r="S62" s="82"/>
    </row>
    <row r="63" spans="1:19" x14ac:dyDescent="0.2">
      <c r="A63" s="114" t="s">
        <v>71</v>
      </c>
      <c r="B63" s="97" t="s">
        <v>4</v>
      </c>
      <c r="C63" s="108">
        <f>C62+K62</f>
        <v>-82.374416654802005</v>
      </c>
      <c r="D63" s="119">
        <f t="shared" ref="D63:F63" si="14">D62+L62</f>
        <v>-83.670212118349269</v>
      </c>
      <c r="E63" s="119">
        <f t="shared" si="14"/>
        <v>-84.053278811963921</v>
      </c>
      <c r="F63" s="120">
        <f t="shared" si="14"/>
        <v>-82.374416654802005</v>
      </c>
      <c r="G63" s="109"/>
      <c r="H63" s="110"/>
      <c r="I63" s="110"/>
      <c r="J63" s="110"/>
      <c r="K63" s="109"/>
      <c r="L63" s="110"/>
      <c r="M63" s="110"/>
      <c r="N63" s="110"/>
      <c r="O63" s="50">
        <v>-40</v>
      </c>
      <c r="P63" s="46">
        <v>-40</v>
      </c>
      <c r="Q63" s="46">
        <v>-40</v>
      </c>
      <c r="R63" s="47">
        <v>-40</v>
      </c>
      <c r="S63" s="101" t="s">
        <v>74</v>
      </c>
    </row>
    <row r="64" spans="1:19" x14ac:dyDescent="0.2">
      <c r="A64" s="59"/>
      <c r="B64" s="79"/>
      <c r="C64" s="111"/>
      <c r="D64" s="112"/>
      <c r="E64" s="112"/>
      <c r="F64" s="112"/>
      <c r="G64" s="111"/>
      <c r="H64" s="112"/>
      <c r="I64" s="112"/>
      <c r="J64" s="112"/>
      <c r="K64" s="111"/>
      <c r="L64" s="112"/>
      <c r="M64" s="112"/>
      <c r="N64" s="112"/>
      <c r="O64" s="63"/>
      <c r="P64" s="64"/>
      <c r="Q64" s="64"/>
      <c r="R64" s="65"/>
      <c r="S64" s="113"/>
    </row>
    <row r="65" spans="1:19" ht="13.5" thickBot="1" x14ac:dyDescent="0.25">
      <c r="A65" s="10" t="s">
        <v>24</v>
      </c>
      <c r="B65" s="11"/>
      <c r="C65" s="48"/>
      <c r="D65" s="49"/>
      <c r="E65" s="49"/>
      <c r="F65" s="49"/>
      <c r="G65" s="48"/>
      <c r="H65" s="49"/>
      <c r="I65" s="49"/>
      <c r="J65" s="49"/>
      <c r="K65" s="48"/>
      <c r="L65" s="49"/>
      <c r="M65" s="49"/>
      <c r="N65" s="49"/>
      <c r="O65" s="51"/>
      <c r="P65" s="52"/>
      <c r="Q65" s="52"/>
      <c r="R65" s="53"/>
      <c r="S65" s="34" t="s">
        <v>25</v>
      </c>
    </row>
  </sheetData>
  <mergeCells count="15">
    <mergeCell ref="O55:R55"/>
    <mergeCell ref="C25:F25"/>
    <mergeCell ref="G25:J25"/>
    <mergeCell ref="K25:N25"/>
    <mergeCell ref="C41:F41"/>
    <mergeCell ref="G41:J41"/>
    <mergeCell ref="C55:F55"/>
    <mergeCell ref="G55:J55"/>
    <mergeCell ref="K55:N55"/>
    <mergeCell ref="C2:F2"/>
    <mergeCell ref="G2:J2"/>
    <mergeCell ref="C12:F12"/>
    <mergeCell ref="G12:J12"/>
    <mergeCell ref="C19:F19"/>
    <mergeCell ref="G19:J19"/>
  </mergeCells>
  <phoneticPr fontId="2" type="noConversion"/>
  <conditionalFormatting sqref="S65">
    <cfRule type="cellIs" dxfId="15" priority="8" stopIfTrue="1" operator="equal">
      <formula>"Yes"</formula>
    </cfRule>
    <cfRule type="cellIs" dxfId="14" priority="9" stopIfTrue="1" operator="notEqual">
      <formula>"Yes"</formula>
    </cfRule>
  </conditionalFormatting>
  <conditionalFormatting sqref="G57">
    <cfRule type="cellIs" dxfId="13" priority="7" operator="lessThan">
      <formula>$O$57</formula>
    </cfRule>
  </conditionalFormatting>
  <conditionalFormatting sqref="H57">
    <cfRule type="cellIs" dxfId="12" priority="6" operator="lessThan">
      <formula>$P$57</formula>
    </cfRule>
  </conditionalFormatting>
  <conditionalFormatting sqref="J57">
    <cfRule type="cellIs" dxfId="11" priority="4" operator="lessThan">
      <formula>$R$57</formula>
    </cfRule>
  </conditionalFormatting>
  <conditionalFormatting sqref="I59">
    <cfRule type="cellIs" dxfId="10" priority="3" operator="greaterThan">
      <formula>$Q$59</formula>
    </cfRule>
  </conditionalFormatting>
  <conditionalFormatting sqref="C63">
    <cfRule type="cellIs" dxfId="9" priority="2" operator="greaterThan">
      <formula>$O$63</formula>
    </cfRule>
  </conditionalFormatting>
  <conditionalFormatting sqref="D63:F63">
    <cfRule type="cellIs" dxfId="8" priority="1" operator="greaterThan">
      <formula>$R$63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47B9-93BB-4F11-824C-E2B4132DCB1D}">
  <dimension ref="A1:S65"/>
  <sheetViews>
    <sheetView topLeftCell="A28" zoomScaleNormal="100" workbookViewId="0">
      <selection activeCell="S59" sqref="S59"/>
    </sheetView>
  </sheetViews>
  <sheetFormatPr defaultRowHeight="12.75" x14ac:dyDescent="0.2"/>
  <cols>
    <col min="1" max="1" width="40.7109375" style="54" customWidth="1"/>
    <col min="2" max="2" width="11.42578125" style="54" bestFit="1" customWidth="1"/>
    <col min="3" max="14" width="7.7109375" style="55" customWidth="1"/>
    <col min="15" max="18" width="7.7109375" style="56" customWidth="1"/>
    <col min="19" max="19" width="42.7109375" style="57" customWidth="1"/>
  </cols>
  <sheetData>
    <row r="1" spans="1:19" ht="13.5" thickBot="1" x14ac:dyDescent="0.25"/>
    <row r="2" spans="1:19" x14ac:dyDescent="0.2">
      <c r="A2" s="1" t="s">
        <v>17</v>
      </c>
      <c r="B2" s="58"/>
      <c r="C2" s="128" t="s">
        <v>42</v>
      </c>
      <c r="D2" s="129"/>
      <c r="E2" s="129"/>
      <c r="F2" s="130"/>
      <c r="G2" s="131" t="s">
        <v>52</v>
      </c>
      <c r="H2" s="132"/>
      <c r="I2" s="132"/>
      <c r="J2" s="133"/>
      <c r="K2" s="38"/>
      <c r="L2" s="38"/>
      <c r="M2" s="38"/>
      <c r="N2" s="38"/>
      <c r="O2" s="38"/>
      <c r="P2" s="38"/>
      <c r="Q2" s="38"/>
      <c r="R2" s="38"/>
      <c r="S2" s="26" t="s">
        <v>0</v>
      </c>
    </row>
    <row r="3" spans="1:19" x14ac:dyDescent="0.2">
      <c r="A3" s="59"/>
      <c r="B3" s="15" t="s">
        <v>1</v>
      </c>
      <c r="C3" s="23" t="s">
        <v>29</v>
      </c>
      <c r="D3" s="24" t="s">
        <v>30</v>
      </c>
      <c r="E3" s="24" t="s">
        <v>50</v>
      </c>
      <c r="F3" s="24" t="s">
        <v>51</v>
      </c>
      <c r="G3" s="23" t="s">
        <v>29</v>
      </c>
      <c r="H3" s="24" t="s">
        <v>30</v>
      </c>
      <c r="I3" s="24" t="s">
        <v>50</v>
      </c>
      <c r="J3" s="25" t="s">
        <v>51</v>
      </c>
      <c r="K3" s="24"/>
      <c r="L3" s="24"/>
      <c r="M3" s="24"/>
      <c r="N3" s="24"/>
      <c r="O3" s="24"/>
      <c r="P3" s="24"/>
      <c r="Q3" s="24"/>
      <c r="R3" s="24"/>
      <c r="S3" s="27"/>
    </row>
    <row r="4" spans="1:19" x14ac:dyDescent="0.2">
      <c r="A4" s="59" t="s">
        <v>82</v>
      </c>
      <c r="B4" s="60" t="s">
        <v>77</v>
      </c>
      <c r="C4" s="126">
        <v>15</v>
      </c>
      <c r="D4" s="126">
        <v>15</v>
      </c>
      <c r="E4" s="126">
        <v>15</v>
      </c>
      <c r="F4" s="126">
        <v>15</v>
      </c>
      <c r="G4" s="23"/>
      <c r="H4" s="24"/>
      <c r="I4" s="24"/>
      <c r="J4" s="25"/>
      <c r="K4" s="24"/>
      <c r="L4" s="24"/>
      <c r="M4" s="24"/>
      <c r="N4" s="24"/>
      <c r="O4" s="24"/>
      <c r="P4" s="24"/>
      <c r="Q4" s="24"/>
      <c r="R4" s="24"/>
      <c r="S4" s="127" t="s">
        <v>83</v>
      </c>
    </row>
    <row r="5" spans="1:19" x14ac:dyDescent="0.2">
      <c r="A5" s="59" t="s">
        <v>76</v>
      </c>
      <c r="B5" s="60" t="s">
        <v>77</v>
      </c>
      <c r="C5" s="126">
        <v>200</v>
      </c>
      <c r="D5" s="126">
        <v>200</v>
      </c>
      <c r="E5" s="126">
        <v>200</v>
      </c>
      <c r="F5" s="126">
        <v>200</v>
      </c>
      <c r="G5" s="23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127" t="s">
        <v>79</v>
      </c>
    </row>
    <row r="6" spans="1:19" x14ac:dyDescent="0.2">
      <c r="A6" s="59" t="s">
        <v>84</v>
      </c>
      <c r="B6" s="60"/>
      <c r="C6" s="126">
        <v>1</v>
      </c>
      <c r="D6" s="126">
        <v>1</v>
      </c>
      <c r="E6" s="126">
        <v>1</v>
      </c>
      <c r="F6" s="126">
        <v>1</v>
      </c>
      <c r="G6" s="23"/>
      <c r="H6" s="24"/>
      <c r="I6" s="24"/>
      <c r="J6" s="25"/>
      <c r="K6" s="24"/>
      <c r="L6" s="24"/>
      <c r="M6" s="24"/>
      <c r="N6" s="24"/>
      <c r="O6" s="24"/>
      <c r="P6" s="24"/>
      <c r="Q6" s="24"/>
      <c r="R6" s="24"/>
      <c r="S6" s="127" t="s">
        <v>85</v>
      </c>
    </row>
    <row r="7" spans="1:19" x14ac:dyDescent="0.2">
      <c r="A7" s="59" t="s">
        <v>81</v>
      </c>
      <c r="B7" s="60" t="s">
        <v>2</v>
      </c>
      <c r="C7" s="61">
        <v>-98</v>
      </c>
      <c r="D7" s="61">
        <v>-98</v>
      </c>
      <c r="E7" s="61">
        <v>-98</v>
      </c>
      <c r="F7" s="62">
        <f>$C7</f>
        <v>-98</v>
      </c>
      <c r="G7" s="63"/>
      <c r="H7" s="64"/>
      <c r="I7" s="64"/>
      <c r="J7" s="65"/>
      <c r="K7" s="64"/>
      <c r="L7" s="64"/>
      <c r="M7" s="64"/>
      <c r="N7" s="64"/>
      <c r="O7" s="64"/>
      <c r="P7" s="64"/>
      <c r="Q7" s="64"/>
      <c r="R7" s="64"/>
      <c r="S7" s="66" t="s">
        <v>79</v>
      </c>
    </row>
    <row r="8" spans="1:19" x14ac:dyDescent="0.2">
      <c r="A8" s="59" t="s">
        <v>3</v>
      </c>
      <c r="B8" s="60" t="s">
        <v>4</v>
      </c>
      <c r="C8" s="63"/>
      <c r="D8" s="64"/>
      <c r="E8" s="64"/>
      <c r="F8" s="64"/>
      <c r="G8" s="67">
        <v>-6.3</v>
      </c>
      <c r="H8" s="61">
        <v>-11.4</v>
      </c>
      <c r="I8" s="61">
        <v>-17.399999999999999</v>
      </c>
      <c r="J8" s="68">
        <v>-6.3</v>
      </c>
      <c r="K8" s="69"/>
      <c r="L8" s="69"/>
      <c r="M8" s="69"/>
      <c r="N8" s="69"/>
      <c r="O8" s="69"/>
      <c r="P8" s="69"/>
      <c r="Q8" s="69"/>
      <c r="R8" s="69"/>
      <c r="S8" s="66" t="s">
        <v>79</v>
      </c>
    </row>
    <row r="9" spans="1:19" ht="13.5" thickBot="1" x14ac:dyDescent="0.25">
      <c r="A9" s="19" t="s">
        <v>80</v>
      </c>
      <c r="B9" s="70"/>
      <c r="C9" s="71"/>
      <c r="D9" s="72"/>
      <c r="E9" s="72"/>
      <c r="F9" s="72"/>
      <c r="G9" s="73"/>
      <c r="H9" s="74"/>
      <c r="I9" s="74"/>
      <c r="J9" s="75"/>
      <c r="K9" s="74"/>
      <c r="L9" s="74"/>
      <c r="M9" s="74"/>
      <c r="N9" s="74"/>
      <c r="O9" s="74"/>
      <c r="P9" s="74"/>
      <c r="Q9" s="74"/>
      <c r="R9" s="74"/>
      <c r="S9" s="76"/>
    </row>
    <row r="10" spans="1:19" x14ac:dyDescent="0.2">
      <c r="A10" s="14"/>
      <c r="B10" s="77"/>
      <c r="C10" s="64"/>
      <c r="D10" s="64"/>
      <c r="E10" s="64"/>
      <c r="F10" s="64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78"/>
    </row>
    <row r="11" spans="1:19" ht="13.5" thickBot="1" x14ac:dyDescent="0.25">
      <c r="A11" s="79"/>
      <c r="B11" s="77"/>
      <c r="C11" s="64"/>
      <c r="D11" s="64"/>
      <c r="E11" s="64"/>
      <c r="F11" s="64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78"/>
    </row>
    <row r="12" spans="1:19" x14ac:dyDescent="0.2">
      <c r="A12" s="1" t="s">
        <v>15</v>
      </c>
      <c r="B12" s="80"/>
      <c r="C12" s="128" t="s">
        <v>42</v>
      </c>
      <c r="D12" s="129"/>
      <c r="E12" s="129"/>
      <c r="F12" s="130"/>
      <c r="G12" s="131" t="s">
        <v>52</v>
      </c>
      <c r="H12" s="132"/>
      <c r="I12" s="132"/>
      <c r="J12" s="133"/>
      <c r="K12" s="81"/>
      <c r="L12" s="81"/>
      <c r="M12" s="81"/>
      <c r="N12" s="81"/>
      <c r="O12" s="81"/>
      <c r="P12" s="81"/>
      <c r="Q12" s="81"/>
      <c r="R12" s="81"/>
      <c r="S12" s="26" t="s">
        <v>0</v>
      </c>
    </row>
    <row r="13" spans="1:19" x14ac:dyDescent="0.2">
      <c r="A13" s="16"/>
      <c r="B13" s="77"/>
      <c r="C13" s="23" t="s">
        <v>29</v>
      </c>
      <c r="D13" s="24" t="s">
        <v>30</v>
      </c>
      <c r="E13" s="24" t="s">
        <v>50</v>
      </c>
      <c r="F13" s="24" t="s">
        <v>51</v>
      </c>
      <c r="G13" s="23" t="s">
        <v>29</v>
      </c>
      <c r="H13" s="24" t="s">
        <v>30</v>
      </c>
      <c r="I13" s="24" t="s">
        <v>50</v>
      </c>
      <c r="J13" s="25" t="s">
        <v>51</v>
      </c>
      <c r="K13" s="69"/>
      <c r="L13" s="69"/>
      <c r="M13" s="69"/>
      <c r="N13" s="69"/>
      <c r="O13" s="69"/>
      <c r="P13" s="69"/>
      <c r="Q13" s="69"/>
      <c r="R13" s="69"/>
      <c r="S13" s="107"/>
    </row>
    <row r="14" spans="1:19" x14ac:dyDescent="0.2">
      <c r="A14" s="59" t="s">
        <v>5</v>
      </c>
      <c r="B14" s="77" t="s">
        <v>86</v>
      </c>
      <c r="C14" s="121">
        <f>(10^12)*(10^-3)*(C4/15)*10^(C7/10)</f>
        <v>0.15848931924611098</v>
      </c>
      <c r="D14" s="122">
        <f t="shared" ref="D14:F14" si="0">(10^12)*(10^-3)*(D4/15)*10^(D7/10)</f>
        <v>0.15848931924611098</v>
      </c>
      <c r="E14" s="122">
        <f t="shared" si="0"/>
        <v>0.15848931924611098</v>
      </c>
      <c r="F14" s="122">
        <f t="shared" si="0"/>
        <v>0.15848931924611098</v>
      </c>
      <c r="G14" s="121">
        <f>(10^12)*(10^-3)*(C4/15)*10^((C7+G8)/10)</f>
        <v>3.7153522909717254E-2</v>
      </c>
      <c r="H14" s="122">
        <f t="shared" ref="H14:J14" si="1">(10^12)*(10^-3)*(D4/15)*10^((D7+H8)/10)</f>
        <v>1.1481536214968764E-2</v>
      </c>
      <c r="I14" s="122">
        <f t="shared" si="1"/>
        <v>2.8840315031265959E-3</v>
      </c>
      <c r="J14" s="123">
        <f t="shared" si="1"/>
        <v>3.7153522909717254E-2</v>
      </c>
      <c r="K14" s="64"/>
      <c r="L14" s="64"/>
      <c r="M14" s="64"/>
      <c r="N14" s="64"/>
      <c r="O14" s="64"/>
      <c r="P14" s="64"/>
      <c r="Q14" s="64"/>
      <c r="R14" s="64"/>
      <c r="S14" s="107" t="s">
        <v>37</v>
      </c>
    </row>
    <row r="15" spans="1:19" x14ac:dyDescent="0.2">
      <c r="A15" s="83" t="s">
        <v>7</v>
      </c>
      <c r="B15" s="77" t="s">
        <v>4</v>
      </c>
      <c r="C15" s="63" t="s">
        <v>6</v>
      </c>
      <c r="D15" s="64" t="s">
        <v>6</v>
      </c>
      <c r="E15" s="64" t="s">
        <v>6</v>
      </c>
      <c r="F15" s="64" t="s">
        <v>6</v>
      </c>
      <c r="G15" s="63">
        <f>10*LOG(G14/C14)</f>
        <v>-6.2999999999999901</v>
      </c>
      <c r="H15" s="64">
        <f t="shared" ref="H15:J15" si="2">10*LOG(H14/D14)</f>
        <v>-11.400000000000015</v>
      </c>
      <c r="I15" s="64">
        <f t="shared" si="2"/>
        <v>-17.400000000000006</v>
      </c>
      <c r="J15" s="65">
        <f t="shared" si="2"/>
        <v>-6.2999999999999901</v>
      </c>
      <c r="K15" s="64"/>
      <c r="L15" s="64"/>
      <c r="M15" s="64"/>
      <c r="N15" s="64"/>
      <c r="O15" s="64"/>
      <c r="P15" s="64"/>
      <c r="Q15" s="64"/>
      <c r="R15" s="64"/>
      <c r="S15" s="107" t="s">
        <v>39</v>
      </c>
    </row>
    <row r="16" spans="1:19" ht="13.5" thickBot="1" x14ac:dyDescent="0.25">
      <c r="A16" s="33" t="s">
        <v>58</v>
      </c>
      <c r="B16" s="84" t="s">
        <v>59</v>
      </c>
      <c r="C16" s="71">
        <f>10*LOG((C14+G14)*10^-9)+10*LOG(C6*12)</f>
        <v>-86.29354790645354</v>
      </c>
      <c r="D16" s="72">
        <f t="shared" ref="D16:F16" si="3">10*LOG((D14+H14)*10^-9)+10*LOG(D6*12)</f>
        <v>-86.904442937360415</v>
      </c>
      <c r="E16" s="72">
        <f t="shared" si="3"/>
        <v>-87.129869371855079</v>
      </c>
      <c r="F16" s="72">
        <f t="shared" si="3"/>
        <v>-86.29354790645354</v>
      </c>
      <c r="G16" s="71" t="s">
        <v>6</v>
      </c>
      <c r="H16" s="72" t="s">
        <v>6</v>
      </c>
      <c r="I16" s="72" t="s">
        <v>6</v>
      </c>
      <c r="J16" s="116" t="s">
        <v>6</v>
      </c>
      <c r="K16" s="72"/>
      <c r="L16" s="72"/>
      <c r="M16" s="72"/>
      <c r="N16" s="72"/>
      <c r="O16" s="72"/>
      <c r="P16" s="72"/>
      <c r="Q16" s="72"/>
      <c r="R16" s="72"/>
      <c r="S16" s="32" t="s">
        <v>54</v>
      </c>
    </row>
    <row r="17" spans="1:19" x14ac:dyDescent="0.2">
      <c r="A17" s="79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85"/>
    </row>
    <row r="18" spans="1:19" ht="13.5" thickBot="1" x14ac:dyDescent="0.25">
      <c r="A18" s="79"/>
      <c r="B18" s="77"/>
      <c r="C18" s="64"/>
      <c r="D18" s="64"/>
      <c r="E18" s="64"/>
      <c r="F18" s="64"/>
      <c r="G18" s="2"/>
      <c r="H18" s="2"/>
      <c r="I18" s="2"/>
      <c r="J18" s="2"/>
      <c r="K18" s="64"/>
      <c r="L18" s="64"/>
      <c r="M18" s="64"/>
      <c r="N18" s="64"/>
      <c r="O18" s="64"/>
      <c r="P18" s="64"/>
      <c r="Q18" s="64"/>
      <c r="R18" s="64"/>
      <c r="S18" s="85"/>
    </row>
    <row r="19" spans="1:19" x14ac:dyDescent="0.2">
      <c r="A19" s="1" t="s">
        <v>16</v>
      </c>
      <c r="B19" s="80"/>
      <c r="C19" s="128" t="s">
        <v>42</v>
      </c>
      <c r="D19" s="129"/>
      <c r="E19" s="129"/>
      <c r="F19" s="130"/>
      <c r="G19" s="131" t="s">
        <v>52</v>
      </c>
      <c r="H19" s="132"/>
      <c r="I19" s="132"/>
      <c r="J19" s="133"/>
      <c r="K19" s="81" t="s">
        <v>36</v>
      </c>
      <c r="L19" s="38" t="s">
        <v>36</v>
      </c>
      <c r="M19" s="38"/>
      <c r="N19" s="38"/>
      <c r="O19" s="38"/>
      <c r="P19" s="38"/>
      <c r="Q19" s="38"/>
      <c r="R19" s="38"/>
      <c r="S19" s="26" t="s">
        <v>0</v>
      </c>
    </row>
    <row r="20" spans="1:19" x14ac:dyDescent="0.2">
      <c r="A20" s="16"/>
      <c r="B20" s="77"/>
      <c r="C20" s="23" t="s">
        <v>29</v>
      </c>
      <c r="D20" s="24" t="s">
        <v>30</v>
      </c>
      <c r="E20" s="24" t="s">
        <v>50</v>
      </c>
      <c r="F20" s="24" t="s">
        <v>51</v>
      </c>
      <c r="G20" s="23" t="s">
        <v>29</v>
      </c>
      <c r="H20" s="24" t="s">
        <v>30</v>
      </c>
      <c r="I20" s="24" t="s">
        <v>50</v>
      </c>
      <c r="J20" s="25" t="s">
        <v>51</v>
      </c>
      <c r="K20" s="69" t="s">
        <v>36</v>
      </c>
      <c r="L20" s="69" t="s">
        <v>36</v>
      </c>
      <c r="M20" s="69"/>
      <c r="N20" s="69"/>
      <c r="O20" s="69"/>
      <c r="P20" s="69"/>
      <c r="Q20" s="69"/>
      <c r="R20" s="69"/>
      <c r="S20" s="27"/>
    </row>
    <row r="21" spans="1:19" x14ac:dyDescent="0.2">
      <c r="A21" s="86" t="s">
        <v>31</v>
      </c>
      <c r="B21" s="87" t="s">
        <v>10</v>
      </c>
      <c r="C21" s="67">
        <v>3</v>
      </c>
      <c r="D21" s="61">
        <f>$C21</f>
        <v>3</v>
      </c>
      <c r="E21" s="61">
        <f>$C21</f>
        <v>3</v>
      </c>
      <c r="F21" s="62">
        <f>$C21</f>
        <v>3</v>
      </c>
      <c r="G21" s="88"/>
      <c r="H21" s="69"/>
      <c r="I21" s="69"/>
      <c r="J21" s="89"/>
      <c r="K21" s="69"/>
      <c r="L21" s="69"/>
      <c r="M21" s="69"/>
      <c r="N21" s="69"/>
      <c r="O21" s="69"/>
      <c r="P21" s="69"/>
      <c r="Q21" s="69"/>
      <c r="R21" s="69"/>
      <c r="S21" s="66" t="s">
        <v>55</v>
      </c>
    </row>
    <row r="22" spans="1:19" ht="13.5" thickBot="1" x14ac:dyDescent="0.25">
      <c r="A22" s="86" t="s">
        <v>8</v>
      </c>
      <c r="B22" s="87" t="s">
        <v>10</v>
      </c>
      <c r="C22" s="88"/>
      <c r="D22" s="69"/>
      <c r="E22" s="69"/>
      <c r="F22" s="69"/>
      <c r="G22" s="67">
        <v>0.3</v>
      </c>
      <c r="H22" s="90">
        <f>$G22</f>
        <v>0.3</v>
      </c>
      <c r="I22" s="90">
        <f>$G22</f>
        <v>0.3</v>
      </c>
      <c r="J22" s="91">
        <f>$G22</f>
        <v>0.3</v>
      </c>
      <c r="K22" s="69" t="s">
        <v>36</v>
      </c>
      <c r="L22" s="69" t="s">
        <v>36</v>
      </c>
      <c r="M22" s="69"/>
      <c r="N22" s="69"/>
      <c r="O22" s="69"/>
      <c r="P22" s="69"/>
      <c r="Q22" s="69"/>
      <c r="R22" s="69"/>
      <c r="S22" s="66" t="s">
        <v>55</v>
      </c>
    </row>
    <row r="23" spans="1:19" x14ac:dyDescent="0.2">
      <c r="A23" s="92"/>
      <c r="B23" s="9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4"/>
    </row>
    <row r="24" spans="1:19" ht="13.5" thickBot="1" x14ac:dyDescent="0.25">
      <c r="A24" s="22"/>
      <c r="B24" s="95"/>
      <c r="C24" s="72"/>
      <c r="D24" s="72"/>
      <c r="E24" s="72"/>
      <c r="F24" s="72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96"/>
    </row>
    <row r="25" spans="1:19" x14ac:dyDescent="0.2">
      <c r="A25" s="1" t="s">
        <v>18</v>
      </c>
      <c r="B25" s="80"/>
      <c r="C25" s="128" t="s">
        <v>42</v>
      </c>
      <c r="D25" s="129"/>
      <c r="E25" s="129"/>
      <c r="F25" s="130"/>
      <c r="G25" s="131" t="s">
        <v>52</v>
      </c>
      <c r="H25" s="132"/>
      <c r="I25" s="132"/>
      <c r="J25" s="133"/>
      <c r="K25" s="131" t="s">
        <v>32</v>
      </c>
      <c r="L25" s="132"/>
      <c r="M25" s="132"/>
      <c r="N25" s="132"/>
      <c r="O25" s="117"/>
      <c r="P25" s="38"/>
      <c r="Q25" s="38"/>
      <c r="R25" s="39"/>
      <c r="S25" s="28" t="s">
        <v>0</v>
      </c>
    </row>
    <row r="26" spans="1:19" x14ac:dyDescent="0.2">
      <c r="A26" s="16"/>
      <c r="B26" s="77"/>
      <c r="C26" s="23" t="s">
        <v>29</v>
      </c>
      <c r="D26" s="24" t="s">
        <v>30</v>
      </c>
      <c r="E26" s="24" t="s">
        <v>50</v>
      </c>
      <c r="F26" s="24" t="s">
        <v>51</v>
      </c>
      <c r="G26" s="23" t="s">
        <v>29</v>
      </c>
      <c r="H26" s="24" t="s">
        <v>30</v>
      </c>
      <c r="I26" s="24" t="s">
        <v>50</v>
      </c>
      <c r="J26" s="24" t="s">
        <v>51</v>
      </c>
      <c r="K26" s="23" t="s">
        <v>29</v>
      </c>
      <c r="L26" s="24" t="s">
        <v>30</v>
      </c>
      <c r="M26" s="24" t="s">
        <v>50</v>
      </c>
      <c r="N26" s="24" t="s">
        <v>51</v>
      </c>
      <c r="O26" s="23"/>
      <c r="P26" s="24"/>
      <c r="Q26" s="24"/>
      <c r="R26" s="25"/>
      <c r="S26" s="29"/>
    </row>
    <row r="27" spans="1:19" x14ac:dyDescent="0.2">
      <c r="A27" s="114" t="s">
        <v>56</v>
      </c>
      <c r="B27" s="97" t="s">
        <v>9</v>
      </c>
      <c r="C27" s="124">
        <v>0</v>
      </c>
      <c r="D27" s="125">
        <v>0</v>
      </c>
      <c r="E27" s="125">
        <v>0</v>
      </c>
      <c r="F27" s="125">
        <v>0</v>
      </c>
      <c r="G27" s="124">
        <v>1</v>
      </c>
      <c r="H27" s="125">
        <v>1</v>
      </c>
      <c r="I27" s="125">
        <v>1</v>
      </c>
      <c r="J27" s="125">
        <v>1</v>
      </c>
      <c r="K27" s="98"/>
      <c r="L27" s="99"/>
      <c r="M27" s="99"/>
      <c r="N27" s="99"/>
      <c r="O27" s="88"/>
      <c r="P27" s="69"/>
      <c r="Q27" s="69"/>
      <c r="R27" s="89"/>
      <c r="S27" s="82" t="s">
        <v>22</v>
      </c>
    </row>
    <row r="28" spans="1:19" x14ac:dyDescent="0.2">
      <c r="A28" s="115" t="s">
        <v>57</v>
      </c>
      <c r="B28" s="97" t="s">
        <v>4</v>
      </c>
      <c r="C28" s="124">
        <f>C$21*C27</f>
        <v>0</v>
      </c>
      <c r="D28" s="125">
        <f>D$21*D27</f>
        <v>0</v>
      </c>
      <c r="E28" s="125">
        <f>E$21*E27</f>
        <v>0</v>
      </c>
      <c r="F28" s="125">
        <f>F$21*F27</f>
        <v>0</v>
      </c>
      <c r="G28" s="124">
        <f>G$22*G27</f>
        <v>0.3</v>
      </c>
      <c r="H28" s="125">
        <f>H$22*H27</f>
        <v>0.3</v>
      </c>
      <c r="I28" s="125">
        <f>I$22*I27</f>
        <v>0.3</v>
      </c>
      <c r="J28" s="125">
        <f>J$22*J27</f>
        <v>0.3</v>
      </c>
      <c r="K28" s="40">
        <f>SQRT(SUMSQ(C28,G28))</f>
        <v>0.3</v>
      </c>
      <c r="L28" s="41">
        <f t="shared" ref="L28:N28" si="4">SQRT(SUMSQ(D28,H28))</f>
        <v>0.3</v>
      </c>
      <c r="M28" s="41">
        <f t="shared" si="4"/>
        <v>0.3</v>
      </c>
      <c r="N28" s="41">
        <f t="shared" si="4"/>
        <v>0.3</v>
      </c>
      <c r="O28" s="23"/>
      <c r="P28" s="24"/>
      <c r="Q28" s="24"/>
      <c r="R28" s="25"/>
      <c r="S28" s="101" t="s">
        <v>62</v>
      </c>
    </row>
    <row r="29" spans="1:19" x14ac:dyDescent="0.2">
      <c r="A29" s="6"/>
      <c r="B29" s="102"/>
      <c r="C29" s="88"/>
      <c r="D29" s="69"/>
      <c r="E29" s="69"/>
      <c r="F29" s="69"/>
      <c r="G29" s="88"/>
      <c r="H29" s="69"/>
      <c r="I29" s="69"/>
      <c r="J29" s="69"/>
      <c r="K29" s="23"/>
      <c r="L29" s="24"/>
      <c r="M29" s="24"/>
      <c r="N29" s="24"/>
      <c r="O29" s="23"/>
      <c r="P29" s="24"/>
      <c r="Q29" s="24"/>
      <c r="R29" s="25"/>
      <c r="S29" s="101"/>
    </row>
    <row r="30" spans="1:19" x14ac:dyDescent="0.2">
      <c r="A30" s="86"/>
      <c r="B30" s="102"/>
      <c r="C30" s="88"/>
      <c r="D30" s="69"/>
      <c r="E30" s="69"/>
      <c r="F30" s="69"/>
      <c r="G30" s="88"/>
      <c r="H30" s="69"/>
      <c r="I30" s="69"/>
      <c r="J30" s="69"/>
      <c r="K30" s="88"/>
      <c r="L30" s="69"/>
      <c r="M30" s="69"/>
      <c r="N30" s="69"/>
      <c r="O30" s="88"/>
      <c r="P30" s="69"/>
      <c r="Q30" s="69"/>
      <c r="R30" s="89"/>
      <c r="S30" s="101"/>
    </row>
    <row r="31" spans="1:19" x14ac:dyDescent="0.2">
      <c r="A31" s="114" t="s">
        <v>60</v>
      </c>
      <c r="B31" s="103" t="s">
        <v>9</v>
      </c>
      <c r="C31" s="124">
        <v>1</v>
      </c>
      <c r="D31" s="125">
        <v>1</v>
      </c>
      <c r="E31" s="125">
        <v>1</v>
      </c>
      <c r="F31" s="125">
        <v>1</v>
      </c>
      <c r="G31" s="124">
        <f>G14/(C14+G14)</f>
        <v>0.18990484139524369</v>
      </c>
      <c r="H31" s="125">
        <f>H14/(D14+H14)</f>
        <v>6.7550028996576E-2</v>
      </c>
      <c r="I31" s="125">
        <f>I14/(E14+I14)</f>
        <v>1.7871795372261745E-2</v>
      </c>
      <c r="J31" s="125">
        <f>J14/(F14+J14)</f>
        <v>0.18990484139524369</v>
      </c>
      <c r="K31" s="40"/>
      <c r="L31" s="41"/>
      <c r="M31" s="41"/>
      <c r="N31" s="41"/>
      <c r="O31" s="23"/>
      <c r="P31" s="24"/>
      <c r="Q31" s="24"/>
      <c r="R31" s="25"/>
      <c r="S31" s="82" t="s">
        <v>63</v>
      </c>
    </row>
    <row r="32" spans="1:19" ht="12.75" customHeight="1" x14ac:dyDescent="0.2">
      <c r="A32" s="115" t="s">
        <v>61</v>
      </c>
      <c r="B32" s="103" t="s">
        <v>4</v>
      </c>
      <c r="C32" s="124">
        <f>C$21*C31</f>
        <v>3</v>
      </c>
      <c r="D32" s="125">
        <f>D$21*D31</f>
        <v>3</v>
      </c>
      <c r="E32" s="125">
        <f>E$21*E31</f>
        <v>3</v>
      </c>
      <c r="F32" s="125">
        <f>F$21*F31</f>
        <v>3</v>
      </c>
      <c r="G32" s="124">
        <f>G$22*G31</f>
        <v>5.6971452418573106E-2</v>
      </c>
      <c r="H32" s="125">
        <f>H$22*H31</f>
        <v>2.0265008698972801E-2</v>
      </c>
      <c r="I32" s="125">
        <f>I$22*I31</f>
        <v>5.3615386116785237E-3</v>
      </c>
      <c r="J32" s="125">
        <f>J$22*J31</f>
        <v>5.6971452418573106E-2</v>
      </c>
      <c r="K32" s="40">
        <f>SQRT(SUMSQ(C32,G32))</f>
        <v>3.0005409089680284</v>
      </c>
      <c r="L32" s="41">
        <f t="shared" ref="L32:N32" si="5">SQRT(SUMSQ(D32,H32))</f>
        <v>3.0000684443154908</v>
      </c>
      <c r="M32" s="41">
        <f t="shared" si="5"/>
        <v>3.0000047910122216</v>
      </c>
      <c r="N32" s="41">
        <f t="shared" si="5"/>
        <v>3.0005409089680284</v>
      </c>
      <c r="O32" s="23"/>
      <c r="P32" s="24"/>
      <c r="Q32" s="24"/>
      <c r="R32" s="25"/>
      <c r="S32" s="35" t="s">
        <v>64</v>
      </c>
    </row>
    <row r="33" spans="1:19" ht="12.75" customHeight="1" thickBot="1" x14ac:dyDescent="0.25">
      <c r="A33" s="7"/>
      <c r="B33" s="104"/>
      <c r="C33" s="73"/>
      <c r="D33" s="74"/>
      <c r="E33" s="74"/>
      <c r="F33" s="74"/>
      <c r="G33" s="73"/>
      <c r="H33" s="74"/>
      <c r="I33" s="74"/>
      <c r="J33" s="74"/>
      <c r="K33" s="43"/>
      <c r="L33" s="44"/>
      <c r="M33" s="44"/>
      <c r="N33" s="44"/>
      <c r="O33" s="43"/>
      <c r="P33" s="44"/>
      <c r="Q33" s="44"/>
      <c r="R33" s="45"/>
      <c r="S33" s="34"/>
    </row>
    <row r="34" spans="1:19" x14ac:dyDescent="0.2">
      <c r="A34" s="13"/>
      <c r="B34" s="102"/>
      <c r="C34" s="69"/>
      <c r="D34" s="69"/>
      <c r="E34" s="69"/>
      <c r="F34" s="69"/>
      <c r="G34" s="69"/>
      <c r="H34" s="69"/>
      <c r="I34" s="69"/>
      <c r="J34" s="69"/>
      <c r="K34" s="24"/>
      <c r="L34" s="24"/>
      <c r="M34" s="24"/>
      <c r="N34" s="24"/>
      <c r="O34" s="24"/>
      <c r="P34" s="24"/>
      <c r="Q34" s="24"/>
      <c r="R34" s="24"/>
      <c r="S34" s="85"/>
    </row>
    <row r="35" spans="1:19" ht="13.5" thickBot="1" x14ac:dyDescent="0.25"/>
    <row r="36" spans="1:19" x14ac:dyDescent="0.2">
      <c r="A36" s="1" t="s">
        <v>19</v>
      </c>
      <c r="B36" s="80"/>
      <c r="C36" s="105"/>
      <c r="D36" s="105"/>
      <c r="E36" s="105"/>
      <c r="F36" s="105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26" t="s">
        <v>0</v>
      </c>
    </row>
    <row r="37" spans="1:19" x14ac:dyDescent="0.2">
      <c r="A37" s="36" t="s">
        <v>65</v>
      </c>
      <c r="B37" s="77"/>
      <c r="C37" s="64"/>
      <c r="D37" s="64"/>
      <c r="E37" s="64"/>
      <c r="F37" s="64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7"/>
    </row>
    <row r="38" spans="1:19" ht="13.5" thickBot="1" x14ac:dyDescent="0.25">
      <c r="A38" s="37" t="s">
        <v>75</v>
      </c>
      <c r="B38" s="95"/>
      <c r="C38" s="72"/>
      <c r="D38" s="72"/>
      <c r="E38" s="72"/>
      <c r="F38" s="72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32"/>
    </row>
    <row r="40" spans="1:19" ht="13.5" thickBot="1" x14ac:dyDescent="0.25"/>
    <row r="41" spans="1:19" x14ac:dyDescent="0.2">
      <c r="A41" s="1" t="s">
        <v>20</v>
      </c>
      <c r="B41" s="18"/>
      <c r="C41" s="128" t="s">
        <v>42</v>
      </c>
      <c r="D41" s="129"/>
      <c r="E41" s="129"/>
      <c r="F41" s="130"/>
      <c r="G41" s="131" t="s">
        <v>52</v>
      </c>
      <c r="H41" s="132"/>
      <c r="I41" s="132"/>
      <c r="J41" s="133"/>
      <c r="K41" s="38"/>
      <c r="L41" s="38"/>
      <c r="M41" s="38"/>
      <c r="N41" s="38"/>
      <c r="O41" s="38"/>
      <c r="P41" s="38"/>
      <c r="Q41" s="38"/>
      <c r="R41" s="38"/>
      <c r="S41" s="26" t="s">
        <v>0</v>
      </c>
    </row>
    <row r="42" spans="1:19" x14ac:dyDescent="0.2">
      <c r="A42" s="59"/>
      <c r="B42" s="15"/>
      <c r="C42" s="23" t="s">
        <v>29</v>
      </c>
      <c r="D42" s="24" t="s">
        <v>30</v>
      </c>
      <c r="E42" s="24" t="s">
        <v>50</v>
      </c>
      <c r="F42" s="24" t="s">
        <v>51</v>
      </c>
      <c r="G42" s="23" t="s">
        <v>29</v>
      </c>
      <c r="H42" s="24" t="s">
        <v>30</v>
      </c>
      <c r="I42" s="24" t="s">
        <v>50</v>
      </c>
      <c r="J42" s="25" t="s">
        <v>51</v>
      </c>
      <c r="K42" s="24"/>
      <c r="L42" s="24"/>
      <c r="M42" s="24"/>
      <c r="N42" s="24"/>
      <c r="O42" s="24"/>
      <c r="P42" s="24"/>
      <c r="Q42" s="24"/>
      <c r="R42" s="24"/>
      <c r="S42" s="27"/>
    </row>
    <row r="43" spans="1:19" x14ac:dyDescent="0.2">
      <c r="A43" s="59" t="s">
        <v>81</v>
      </c>
      <c r="B43" s="60" t="s">
        <v>2</v>
      </c>
      <c r="C43" s="88">
        <f>C7</f>
        <v>-98</v>
      </c>
      <c r="D43" s="69">
        <f>D7</f>
        <v>-98</v>
      </c>
      <c r="E43" s="69">
        <f>E7</f>
        <v>-98</v>
      </c>
      <c r="F43" s="69">
        <f>F7</f>
        <v>-98</v>
      </c>
      <c r="G43" s="88"/>
      <c r="H43" s="69"/>
      <c r="I43" s="69"/>
      <c r="J43" s="89"/>
      <c r="K43" s="64"/>
      <c r="L43" s="64"/>
      <c r="M43" s="64"/>
      <c r="N43" s="64"/>
      <c r="O43" s="64"/>
      <c r="P43" s="64"/>
      <c r="Q43" s="64"/>
      <c r="R43" s="64"/>
      <c r="S43" s="106"/>
    </row>
    <row r="44" spans="1:19" x14ac:dyDescent="0.2">
      <c r="A44" s="59" t="s">
        <v>3</v>
      </c>
      <c r="B44" s="60" t="s">
        <v>4</v>
      </c>
      <c r="C44" s="88"/>
      <c r="D44" s="69"/>
      <c r="E44" s="69"/>
      <c r="F44" s="69"/>
      <c r="G44" s="88">
        <f>G8</f>
        <v>-6.3</v>
      </c>
      <c r="H44" s="69">
        <f>H8</f>
        <v>-11.4</v>
      </c>
      <c r="I44" s="69">
        <f>I8</f>
        <v>-17.399999999999999</v>
      </c>
      <c r="J44" s="89">
        <f>J8</f>
        <v>-6.3</v>
      </c>
      <c r="K44" s="69"/>
      <c r="L44" s="69"/>
      <c r="M44" s="69"/>
      <c r="N44" s="69"/>
      <c r="O44" s="69"/>
      <c r="P44" s="69"/>
      <c r="Q44" s="69"/>
      <c r="R44" s="69"/>
      <c r="S44" s="106"/>
    </row>
    <row r="45" spans="1:19" x14ac:dyDescent="0.2">
      <c r="A45" s="59"/>
      <c r="B45" s="60"/>
      <c r="C45" s="88"/>
      <c r="D45" s="69"/>
      <c r="E45" s="69"/>
      <c r="F45" s="69"/>
      <c r="G45" s="88"/>
      <c r="H45" s="69"/>
      <c r="I45" s="69"/>
      <c r="J45" s="89"/>
      <c r="K45" s="69"/>
      <c r="L45" s="69"/>
      <c r="M45" s="69"/>
      <c r="N45" s="69"/>
      <c r="O45" s="69"/>
      <c r="P45" s="69"/>
      <c r="Q45" s="69"/>
      <c r="R45" s="69"/>
      <c r="S45" s="106"/>
    </row>
    <row r="46" spans="1:19" x14ac:dyDescent="0.2">
      <c r="A46" s="59" t="s">
        <v>14</v>
      </c>
      <c r="B46" s="60" t="s">
        <v>4</v>
      </c>
      <c r="C46" s="67">
        <v>0</v>
      </c>
      <c r="D46" s="61">
        <v>0</v>
      </c>
      <c r="E46" s="61">
        <v>0</v>
      </c>
      <c r="F46" s="61">
        <v>0</v>
      </c>
      <c r="G46" s="67">
        <v>0.4</v>
      </c>
      <c r="H46" s="61">
        <v>0.3</v>
      </c>
      <c r="I46" s="61">
        <v>-0.3</v>
      </c>
      <c r="J46" s="68">
        <v>0.4</v>
      </c>
      <c r="K46" s="69"/>
      <c r="L46" s="69"/>
      <c r="M46" s="69"/>
      <c r="N46" s="69"/>
      <c r="O46" s="69"/>
      <c r="P46" s="69"/>
      <c r="Q46" s="69"/>
      <c r="R46" s="69"/>
      <c r="S46" s="107" t="s">
        <v>12</v>
      </c>
    </row>
    <row r="47" spans="1:19" x14ac:dyDescent="0.2">
      <c r="A47" s="86" t="s">
        <v>13</v>
      </c>
      <c r="B47" s="60" t="s">
        <v>4</v>
      </c>
      <c r="C47" s="23">
        <f>C43+C46</f>
        <v>-98</v>
      </c>
      <c r="D47" s="24">
        <f>D43+D46</f>
        <v>-98</v>
      </c>
      <c r="E47" s="24">
        <f>E43+E46</f>
        <v>-98</v>
      </c>
      <c r="F47" s="24">
        <f>F43+F46</f>
        <v>-98</v>
      </c>
      <c r="G47" s="23">
        <f t="shared" ref="G47:J47" si="6">G44+G46</f>
        <v>-5.8999999999999995</v>
      </c>
      <c r="H47" s="24">
        <f t="shared" si="6"/>
        <v>-11.1</v>
      </c>
      <c r="I47" s="24">
        <f t="shared" si="6"/>
        <v>-17.7</v>
      </c>
      <c r="J47" s="25">
        <f t="shared" si="6"/>
        <v>-5.8999999999999995</v>
      </c>
      <c r="K47" s="69"/>
      <c r="L47" s="69"/>
      <c r="M47" s="69"/>
      <c r="N47" s="69"/>
      <c r="O47" s="69"/>
      <c r="P47" s="69"/>
      <c r="Q47" s="69"/>
      <c r="R47" s="69"/>
      <c r="S47" s="107" t="s">
        <v>23</v>
      </c>
    </row>
    <row r="48" spans="1:19" x14ac:dyDescent="0.2">
      <c r="A48" s="59"/>
      <c r="B48" s="60"/>
      <c r="C48" s="63"/>
      <c r="D48" s="64"/>
      <c r="E48" s="64"/>
      <c r="F48" s="64"/>
      <c r="G48" s="88"/>
      <c r="H48" s="69"/>
      <c r="I48" s="69"/>
      <c r="J48" s="89"/>
      <c r="K48" s="69"/>
      <c r="L48" s="69"/>
      <c r="M48" s="69"/>
      <c r="N48" s="69"/>
      <c r="O48" s="69"/>
      <c r="P48" s="69"/>
      <c r="Q48" s="69"/>
      <c r="R48" s="69"/>
      <c r="S48" s="107"/>
    </row>
    <row r="49" spans="1:19" x14ac:dyDescent="0.2">
      <c r="A49" s="9" t="s">
        <v>11</v>
      </c>
      <c r="B49" s="60"/>
      <c r="C49" s="63"/>
      <c r="D49" s="64"/>
      <c r="E49" s="64"/>
      <c r="F49" s="64"/>
      <c r="G49" s="88"/>
      <c r="H49" s="69"/>
      <c r="I49" s="69"/>
      <c r="J49" s="89"/>
      <c r="K49" s="69"/>
      <c r="L49" s="69"/>
      <c r="M49" s="69"/>
      <c r="N49" s="69"/>
      <c r="O49" s="69"/>
      <c r="P49" s="69"/>
      <c r="Q49" s="69"/>
      <c r="R49" s="69"/>
      <c r="S49" s="107"/>
    </row>
    <row r="50" spans="1:19" x14ac:dyDescent="0.2">
      <c r="A50" s="59" t="s">
        <v>5</v>
      </c>
      <c r="B50" s="77" t="s">
        <v>86</v>
      </c>
      <c r="C50" s="121">
        <f>(10^12)*(10^-3)*(C4/15)*10^(C47/10)</f>
        <v>0.15848931924611098</v>
      </c>
      <c r="D50" s="122">
        <f t="shared" ref="D50:F50" si="7">(10^12)*(10^-3)*(D4/15)*10^(D47/10)</f>
        <v>0.15848931924611098</v>
      </c>
      <c r="E50" s="122">
        <f t="shared" si="7"/>
        <v>0.15848931924611098</v>
      </c>
      <c r="F50" s="122">
        <f t="shared" si="7"/>
        <v>0.15848931924611098</v>
      </c>
      <c r="G50" s="121">
        <f>(10^12)*(10^-3)*(C4/15)*10^((C47+G47)/10)</f>
        <v>4.0738027780411121E-2</v>
      </c>
      <c r="H50" s="122">
        <f t="shared" ref="H50:J50" si="8">(10^12)*(10^-3)*(D4/15)*10^((D47+H47)/10)</f>
        <v>1.2302687708123787E-2</v>
      </c>
      <c r="I50" s="122">
        <f t="shared" si="8"/>
        <v>2.6915348039269075E-3</v>
      </c>
      <c r="J50" s="123">
        <f t="shared" si="8"/>
        <v>4.0738027780411121E-2</v>
      </c>
      <c r="K50" s="64"/>
      <c r="L50" s="64"/>
      <c r="M50" s="64"/>
      <c r="N50" s="64"/>
      <c r="O50" s="64"/>
      <c r="P50" s="64"/>
      <c r="Q50" s="64"/>
      <c r="R50" s="64"/>
      <c r="S50" s="66" t="s">
        <v>40</v>
      </c>
    </row>
    <row r="51" spans="1:19" x14ac:dyDescent="0.2">
      <c r="A51" s="83" t="s">
        <v>7</v>
      </c>
      <c r="B51" s="77" t="s">
        <v>4</v>
      </c>
      <c r="C51" s="63" t="s">
        <v>6</v>
      </c>
      <c r="D51" s="64" t="s">
        <v>6</v>
      </c>
      <c r="E51" s="64" t="s">
        <v>6</v>
      </c>
      <c r="F51" s="64" t="s">
        <v>6</v>
      </c>
      <c r="G51" s="17">
        <f>10*LOG(G50/C50)</f>
        <v>-5.9000000000000066</v>
      </c>
      <c r="H51" s="2">
        <f>10*LOG(H50/D50)</f>
        <v>-11.100000000000001</v>
      </c>
      <c r="I51" s="2">
        <f>10*LOG(I50/E50)</f>
        <v>-17.700000000000003</v>
      </c>
      <c r="J51" s="118">
        <f>10*LOG(J50/F50)</f>
        <v>-5.9000000000000066</v>
      </c>
      <c r="K51" s="64"/>
      <c r="L51" s="64"/>
      <c r="M51" s="64"/>
      <c r="N51" s="64"/>
      <c r="O51" s="64"/>
      <c r="P51" s="64"/>
      <c r="Q51" s="64"/>
      <c r="R51" s="64"/>
      <c r="S51" s="107" t="str">
        <f>S15</f>
        <v>For Es/Iot range check</v>
      </c>
    </row>
    <row r="52" spans="1:19" ht="13.5" thickBot="1" x14ac:dyDescent="0.25">
      <c r="A52" s="33" t="s">
        <v>58</v>
      </c>
      <c r="B52" s="84" t="s">
        <v>59</v>
      </c>
      <c r="C52" s="51">
        <f>10*LOG((C50+G50)*10^-9)+10*LOG(C6*12)</f>
        <v>-86.214698021561105</v>
      </c>
      <c r="D52" s="52">
        <f t="shared" ref="D52:F52" si="9">10*LOG((D50+H50)*10^-9)+10*LOG(D6*12)</f>
        <v>-86.883512120542889</v>
      </c>
      <c r="E52" s="52">
        <f t="shared" si="9"/>
        <v>-87.135053013111531</v>
      </c>
      <c r="F52" s="52">
        <f t="shared" si="9"/>
        <v>-86.214698021561105</v>
      </c>
      <c r="G52" s="71" t="s">
        <v>6</v>
      </c>
      <c r="H52" s="72" t="s">
        <v>6</v>
      </c>
      <c r="I52" s="72" t="s">
        <v>6</v>
      </c>
      <c r="J52" s="116" t="s">
        <v>6</v>
      </c>
      <c r="K52" s="72"/>
      <c r="L52" s="72"/>
      <c r="M52" s="72"/>
      <c r="N52" s="72"/>
      <c r="O52" s="72"/>
      <c r="P52" s="72"/>
      <c r="Q52" s="72"/>
      <c r="R52" s="72"/>
      <c r="S52" s="76" t="str">
        <f>S16</f>
        <v>For Io level range check</v>
      </c>
    </row>
    <row r="53" spans="1:19" x14ac:dyDescent="0.2">
      <c r="A53" s="79"/>
      <c r="B53" s="77"/>
      <c r="C53" s="64" t="s">
        <v>36</v>
      </c>
      <c r="D53" s="64"/>
      <c r="E53" s="64"/>
      <c r="F53" s="64"/>
      <c r="G53" s="2"/>
      <c r="H53" s="2"/>
      <c r="I53" s="2"/>
      <c r="J53" s="2"/>
      <c r="K53" s="64"/>
      <c r="L53" s="64"/>
      <c r="M53" s="64"/>
      <c r="N53" s="64"/>
      <c r="O53" s="64"/>
      <c r="P53" s="64"/>
      <c r="Q53" s="64"/>
      <c r="R53" s="64"/>
      <c r="S53" s="85"/>
    </row>
    <row r="54" spans="1:19" ht="13.5" thickBot="1" x14ac:dyDescent="0.25"/>
    <row r="55" spans="1:19" x14ac:dyDescent="0.2">
      <c r="A55" s="1" t="s">
        <v>21</v>
      </c>
      <c r="B55" s="80"/>
      <c r="C55" s="128" t="s">
        <v>42</v>
      </c>
      <c r="D55" s="129"/>
      <c r="E55" s="129"/>
      <c r="F55" s="130"/>
      <c r="G55" s="131" t="s">
        <v>52</v>
      </c>
      <c r="H55" s="132"/>
      <c r="I55" s="132"/>
      <c r="J55" s="133"/>
      <c r="K55" s="131" t="s">
        <v>32</v>
      </c>
      <c r="L55" s="132"/>
      <c r="M55" s="132"/>
      <c r="N55" s="132"/>
      <c r="O55" s="131" t="s">
        <v>72</v>
      </c>
      <c r="P55" s="132"/>
      <c r="Q55" s="132"/>
      <c r="R55" s="133"/>
      <c r="S55" s="3" t="s">
        <v>0</v>
      </c>
    </row>
    <row r="56" spans="1:19" x14ac:dyDescent="0.2">
      <c r="A56" s="16"/>
      <c r="B56" s="77"/>
      <c r="C56" s="23" t="s">
        <v>29</v>
      </c>
      <c r="D56" s="24" t="s">
        <v>30</v>
      </c>
      <c r="E56" s="24" t="s">
        <v>50</v>
      </c>
      <c r="F56" s="24" t="s">
        <v>51</v>
      </c>
      <c r="G56" s="23" t="s">
        <v>29</v>
      </c>
      <c r="H56" s="24" t="s">
        <v>30</v>
      </c>
      <c r="I56" s="24" t="s">
        <v>50</v>
      </c>
      <c r="J56" s="24" t="s">
        <v>51</v>
      </c>
      <c r="K56" s="23" t="s">
        <v>29</v>
      </c>
      <c r="L56" s="24" t="s">
        <v>30</v>
      </c>
      <c r="M56" s="24" t="s">
        <v>50</v>
      </c>
      <c r="N56" s="24" t="s">
        <v>51</v>
      </c>
      <c r="O56" s="23" t="s">
        <v>29</v>
      </c>
      <c r="P56" s="24" t="s">
        <v>30</v>
      </c>
      <c r="Q56" s="24" t="s">
        <v>50</v>
      </c>
      <c r="R56" s="25" t="s">
        <v>51</v>
      </c>
      <c r="S56" s="4"/>
    </row>
    <row r="57" spans="1:19" x14ac:dyDescent="0.2">
      <c r="A57" s="114" t="s">
        <v>66</v>
      </c>
      <c r="B57" s="97" t="s">
        <v>4</v>
      </c>
      <c r="C57" s="98"/>
      <c r="D57" s="99"/>
      <c r="E57" s="99"/>
      <c r="F57" s="99"/>
      <c r="G57" s="108">
        <f>G58-K58</f>
        <v>-6.2000000000000064</v>
      </c>
      <c r="H57" s="119">
        <f t="shared" ref="H57:J57" si="10">H58-L58</f>
        <v>-11.400000000000002</v>
      </c>
      <c r="I57" s="99">
        <f t="shared" si="10"/>
        <v>-18.000000000000004</v>
      </c>
      <c r="J57" s="120">
        <f t="shared" si="10"/>
        <v>-6.2000000000000064</v>
      </c>
      <c r="K57" s="98"/>
      <c r="L57" s="99"/>
      <c r="M57" s="99"/>
      <c r="N57" s="99"/>
      <c r="O57" s="50">
        <v>-6.3</v>
      </c>
      <c r="P57" s="46">
        <v>-11.4</v>
      </c>
      <c r="Q57" s="99"/>
      <c r="R57" s="47">
        <v>-6.3</v>
      </c>
      <c r="S57" s="101" t="s">
        <v>88</v>
      </c>
    </row>
    <row r="58" spans="1:19" x14ac:dyDescent="0.2">
      <c r="A58" s="115" t="s">
        <v>67</v>
      </c>
      <c r="B58" s="97" t="s">
        <v>4</v>
      </c>
      <c r="C58" s="98"/>
      <c r="D58" s="99"/>
      <c r="E58" s="99"/>
      <c r="F58" s="99"/>
      <c r="G58" s="98">
        <f>G51</f>
        <v>-5.9000000000000066</v>
      </c>
      <c r="H58" s="99">
        <f>H51</f>
        <v>-11.100000000000001</v>
      </c>
      <c r="I58" s="99">
        <f>I51</f>
        <v>-17.700000000000003</v>
      </c>
      <c r="J58" s="100">
        <f>J51</f>
        <v>-5.9000000000000066</v>
      </c>
      <c r="K58" s="40">
        <f>K28</f>
        <v>0.3</v>
      </c>
      <c r="L58" s="41">
        <f>L28</f>
        <v>0.3</v>
      </c>
      <c r="M58" s="41">
        <f>M28</f>
        <v>0.3</v>
      </c>
      <c r="N58" s="41">
        <f>N28</f>
        <v>0.3</v>
      </c>
      <c r="O58" s="98"/>
      <c r="P58" s="99"/>
      <c r="Q58" s="99"/>
      <c r="R58" s="100"/>
      <c r="S58" s="82"/>
    </row>
    <row r="59" spans="1:19" x14ac:dyDescent="0.2">
      <c r="A59" s="114" t="s">
        <v>68</v>
      </c>
      <c r="B59" s="97" t="s">
        <v>4</v>
      </c>
      <c r="C59" s="98"/>
      <c r="D59" s="99"/>
      <c r="E59" s="99"/>
      <c r="F59" s="99"/>
      <c r="G59" s="98">
        <f>G58+K58</f>
        <v>-5.6000000000000068</v>
      </c>
      <c r="H59" s="99">
        <f t="shared" ref="H59:J59" si="11">H58+L58</f>
        <v>-10.8</v>
      </c>
      <c r="I59" s="119">
        <f t="shared" si="11"/>
        <v>-17.400000000000002</v>
      </c>
      <c r="J59" s="100">
        <f t="shared" si="11"/>
        <v>-5.6000000000000068</v>
      </c>
      <c r="K59" s="98"/>
      <c r="L59" s="99"/>
      <c r="M59" s="99"/>
      <c r="N59" s="99"/>
      <c r="O59" s="98"/>
      <c r="P59" s="99"/>
      <c r="Q59" s="46">
        <v>-17.399999999999999</v>
      </c>
      <c r="R59" s="100"/>
      <c r="S59" s="101" t="s">
        <v>88</v>
      </c>
    </row>
    <row r="60" spans="1:19" x14ac:dyDescent="0.2">
      <c r="A60" s="86"/>
      <c r="B60" s="102"/>
      <c r="C60" s="88"/>
      <c r="D60" s="69"/>
      <c r="E60" s="69"/>
      <c r="F60" s="69"/>
      <c r="G60" s="88"/>
      <c r="H60" s="69"/>
      <c r="I60" s="69"/>
      <c r="J60" s="69"/>
      <c r="K60" s="23"/>
      <c r="L60" s="24"/>
      <c r="M60" s="24"/>
      <c r="N60" s="24"/>
      <c r="O60" s="23"/>
      <c r="P60" s="24"/>
      <c r="Q60" s="24"/>
      <c r="R60" s="25"/>
      <c r="S60" s="101"/>
    </row>
    <row r="61" spans="1:19" x14ac:dyDescent="0.2">
      <c r="A61" s="114" t="s">
        <v>69</v>
      </c>
      <c r="B61" s="97" t="s">
        <v>4</v>
      </c>
      <c r="C61" s="98">
        <f>C62-K62</f>
        <v>-89.215238930529139</v>
      </c>
      <c r="D61" s="99">
        <f t="shared" ref="D61:F61" si="12">D62-L62</f>
        <v>-89.883580564858377</v>
      </c>
      <c r="E61" s="99">
        <f t="shared" si="12"/>
        <v>-90.135057804123747</v>
      </c>
      <c r="F61" s="100">
        <f t="shared" si="12"/>
        <v>-89.215238930529139</v>
      </c>
      <c r="G61" s="109"/>
      <c r="H61" s="110"/>
      <c r="I61" s="110"/>
      <c r="J61" s="110"/>
      <c r="K61" s="109"/>
      <c r="L61" s="110"/>
      <c r="M61" s="110"/>
      <c r="N61" s="110"/>
      <c r="O61" s="98"/>
      <c r="P61" s="99"/>
      <c r="Q61" s="99"/>
      <c r="R61" s="100"/>
      <c r="S61" s="101"/>
    </row>
    <row r="62" spans="1:19" x14ac:dyDescent="0.2">
      <c r="A62" s="115" t="s">
        <v>70</v>
      </c>
      <c r="B62" s="97" t="s">
        <v>4</v>
      </c>
      <c r="C62" s="98">
        <f>C52</f>
        <v>-86.214698021561105</v>
      </c>
      <c r="D62" s="99">
        <f>D52</f>
        <v>-86.883512120542889</v>
      </c>
      <c r="E62" s="99">
        <f>E52</f>
        <v>-87.135053013111531</v>
      </c>
      <c r="F62" s="100">
        <f>F52</f>
        <v>-86.214698021561105</v>
      </c>
      <c r="G62" s="109"/>
      <c r="H62" s="110"/>
      <c r="I62" s="110"/>
      <c r="J62" s="110"/>
      <c r="K62" s="40">
        <f>K32</f>
        <v>3.0005409089680284</v>
      </c>
      <c r="L62" s="41">
        <f>L32</f>
        <v>3.0000684443154908</v>
      </c>
      <c r="M62" s="41">
        <f>M32</f>
        <v>3.0000047910122216</v>
      </c>
      <c r="N62" s="41">
        <f>N32</f>
        <v>3.0005409089680284</v>
      </c>
      <c r="O62" s="40"/>
      <c r="P62" s="41"/>
      <c r="Q62" s="41"/>
      <c r="R62" s="42"/>
      <c r="S62" s="82"/>
    </row>
    <row r="63" spans="1:19" x14ac:dyDescent="0.2">
      <c r="A63" s="114" t="s">
        <v>71</v>
      </c>
      <c r="B63" s="97" t="s">
        <v>4</v>
      </c>
      <c r="C63" s="108">
        <f>C62+K62</f>
        <v>-83.214157112593071</v>
      </c>
      <c r="D63" s="119">
        <f t="shared" ref="D63:F63" si="13">D62+L62</f>
        <v>-83.883443676227401</v>
      </c>
      <c r="E63" s="119">
        <f t="shared" si="13"/>
        <v>-84.135048222099314</v>
      </c>
      <c r="F63" s="120">
        <f t="shared" si="13"/>
        <v>-83.214157112593071</v>
      </c>
      <c r="G63" s="109"/>
      <c r="H63" s="110"/>
      <c r="I63" s="110"/>
      <c r="J63" s="110"/>
      <c r="K63" s="109"/>
      <c r="L63" s="110"/>
      <c r="M63" s="110"/>
      <c r="N63" s="110"/>
      <c r="O63" s="50">
        <v>-40</v>
      </c>
      <c r="P63" s="46">
        <v>-40</v>
      </c>
      <c r="Q63" s="46">
        <v>-40</v>
      </c>
      <c r="R63" s="47">
        <v>-40</v>
      </c>
      <c r="S63" s="101" t="s">
        <v>74</v>
      </c>
    </row>
    <row r="64" spans="1:19" x14ac:dyDescent="0.2">
      <c r="A64" s="59"/>
      <c r="B64" s="79"/>
      <c r="C64" s="111"/>
      <c r="D64" s="112"/>
      <c r="E64" s="112"/>
      <c r="F64" s="112"/>
      <c r="G64" s="111"/>
      <c r="H64" s="112"/>
      <c r="I64" s="112"/>
      <c r="J64" s="112"/>
      <c r="K64" s="111"/>
      <c r="L64" s="112"/>
      <c r="M64" s="112"/>
      <c r="N64" s="112"/>
      <c r="O64" s="63"/>
      <c r="P64" s="64"/>
      <c r="Q64" s="64"/>
      <c r="R64" s="65"/>
      <c r="S64" s="113"/>
    </row>
    <row r="65" spans="1:19" ht="13.5" thickBot="1" x14ac:dyDescent="0.25">
      <c r="A65" s="10" t="s">
        <v>24</v>
      </c>
      <c r="B65" s="11"/>
      <c r="C65" s="48"/>
      <c r="D65" s="49"/>
      <c r="E65" s="49"/>
      <c r="F65" s="49"/>
      <c r="G65" s="48"/>
      <c r="H65" s="49"/>
      <c r="I65" s="49"/>
      <c r="J65" s="49"/>
      <c r="K65" s="48"/>
      <c r="L65" s="49"/>
      <c r="M65" s="49"/>
      <c r="N65" s="49"/>
      <c r="O65" s="51"/>
      <c r="P65" s="52"/>
      <c r="Q65" s="52"/>
      <c r="R65" s="53"/>
      <c r="S65" s="34" t="s">
        <v>25</v>
      </c>
    </row>
  </sheetData>
  <mergeCells count="15">
    <mergeCell ref="C2:F2"/>
    <mergeCell ref="G2:J2"/>
    <mergeCell ref="C12:F12"/>
    <mergeCell ref="G12:J12"/>
    <mergeCell ref="C19:F19"/>
    <mergeCell ref="G19:J19"/>
    <mergeCell ref="O55:R55"/>
    <mergeCell ref="C25:F25"/>
    <mergeCell ref="G25:J25"/>
    <mergeCell ref="K25:N25"/>
    <mergeCell ref="C41:F41"/>
    <mergeCell ref="G41:J41"/>
    <mergeCell ref="C55:F55"/>
    <mergeCell ref="G55:J55"/>
    <mergeCell ref="K55:N55"/>
  </mergeCells>
  <conditionalFormatting sqref="S65">
    <cfRule type="cellIs" dxfId="7" priority="9" stopIfTrue="1" operator="equal">
      <formula>"Yes"</formula>
    </cfRule>
    <cfRule type="cellIs" dxfId="6" priority="10" stopIfTrue="1" operator="notEqual">
      <formula>"Yes"</formula>
    </cfRule>
  </conditionalFormatting>
  <conditionalFormatting sqref="H57">
    <cfRule type="cellIs" dxfId="5" priority="7" operator="lessThan">
      <formula>$P$57</formula>
    </cfRule>
  </conditionalFormatting>
  <conditionalFormatting sqref="J57">
    <cfRule type="cellIs" dxfId="4" priority="6" operator="lessThan">
      <formula>$R$57</formula>
    </cfRule>
  </conditionalFormatting>
  <conditionalFormatting sqref="I59">
    <cfRule type="cellIs" dxfId="3" priority="5" operator="greaterThan">
      <formula>$Q$59</formula>
    </cfRule>
  </conditionalFormatting>
  <conditionalFormatting sqref="C63">
    <cfRule type="cellIs" dxfId="2" priority="4" operator="greaterThan">
      <formula>$O$63</formula>
    </cfRule>
  </conditionalFormatting>
  <conditionalFormatting sqref="D63:F63">
    <cfRule type="cellIs" dxfId="1" priority="3" operator="greaterThan">
      <formula>$R$63</formula>
    </cfRule>
  </conditionalFormatting>
  <conditionalFormatting sqref="G57">
    <cfRule type="cellIs" dxfId="0" priority="1" operator="lessThan">
      <formula>$O$57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13.4.3.1</vt:lpstr>
      <vt:lpstr>TC 13.4.3.2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%username%</cp:lastModifiedBy>
  <dcterms:created xsi:type="dcterms:W3CDTF">2009-06-16T09:56:03Z</dcterms:created>
  <dcterms:modified xsi:type="dcterms:W3CDTF">2023-11-03T06:50:11Z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1334661767</vt:lpwstr>
  </property>
  <property fmtid="{D5CDD505-2E9C-101B-9397-08002B2CF9AE}" pid="3" name="_ms_pID_725343">
    <vt:lpwstr>(2)m/70AIslMCACmX0QpWFzgJec/yk+FFOD8BndB8Tl6iIHT+XSCvVBQgJWcVTkHhuhzTo5/EhB
iJ27Vv+dWNFoqorMOCO7QXBTTFvwyUR9ZqcNF/EbdUITYxw64ftDn3m5Ob1hmlZOxXPybLA0
wXEOiNX0uwYFH6BnozWV811XQp3QInO9XxC32R1K5wO0MpoOfwg549ateMOAVjpPGKBRtuzT
3Tdq4SE0gqPZu+efTY4In</vt:lpwstr>
  </property>
  <property fmtid="{D5CDD505-2E9C-101B-9397-08002B2CF9AE}" pid="4" name="_ms_pID_7253431">
    <vt:lpwstr>r1J2ar7MXnAxE24t9dK2UtxQh6wcJDVSwzXEUhizRZ2BVTNZEqv
FT2lh9itFDrmVomXF3oj3vpENecyO33NgMTDKd9C4hLC8A5PwwrSBQ==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2023-10-20T11:39:14Z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dca9f275-a124-4b6f-8987-a73b47408c92</vt:lpwstr>
  </property>
  <property fmtid="{D5CDD505-2E9C-101B-9397-08002B2CF9AE}" pid="11" name="MSIP_Label_83bcef13-7cac-433f-ba1d-47a323951816_ContentBits">
    <vt:lpwstr>0</vt:lpwstr>
  </property>
</Properties>
</file>